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47\"/>
    </mc:Choice>
  </mc:AlternateContent>
  <bookViews>
    <workbookView xWindow="0" yWindow="0" windowWidth="17505" windowHeight="10740" tabRatio="91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29" i="15" l="1"/>
  <c r="D29" i="15"/>
  <c r="AB25" i="15"/>
  <c r="AB26" i="15"/>
  <c r="AB27" i="15"/>
  <c r="AC27" i="15"/>
  <c r="AB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A9" i="16" l="1"/>
  <c r="A5" i="16"/>
  <c r="A15" i="19"/>
  <c r="A12" i="19"/>
  <c r="A9" i="19"/>
  <c r="A5" i="19"/>
  <c r="A5" i="14" l="1"/>
  <c r="A6" i="13"/>
  <c r="AC25" i="15" l="1"/>
  <c r="AC26" i="15"/>
  <c r="AC28" i="15"/>
  <c r="B27" i="22" l="1"/>
  <c r="C49" i="7" l="1"/>
  <c r="C48" i="7"/>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<sst xmlns="http://schemas.openxmlformats.org/spreadsheetml/2006/main" count="1048" uniqueCount="634">
  <si>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</si>
  <si>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</si>
  <si>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</si>
  <si>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</si>
  <si>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</si>
  <si>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</si>
  <si>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</si>
  <si>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</si>
  <si>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</si>
  <si>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</si>
  <si>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</si>
  <si>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</si>
  <si>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</si>
  <si>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</si>
  <si>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</si>
  <si>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</si>
  <si>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</si>
  <si>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</si>
  <si>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</si>
  <si>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</si>
  <si>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</si>
  <si>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</si>
  <si>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</si>
  <si>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</si>
  <si>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</si>
  <si>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</si>
  <si>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</si>
  <si>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</si>
  <si>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</si>
  <si>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</si>
  <si>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</si>
  <si>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</si>
  <si>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</si>
  <si>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</si>
  <si>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</si>
  <si>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</si>
  <si>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</si>
  <si>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</si>
  <si>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</si>
  <si>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</si>
  <si>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</si>
  <si>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</si>
  <si>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</si>
  <si>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</si>
  <si>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</si>
  <si>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</si>
  <si>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</si>
  <si>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</si>
  <si>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</si>
  <si>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</si>
  <si>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</si>
  <si>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</si>
  <si>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</si>
  <si>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</si>
  <si>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</si>
  <si>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</si>
  <si>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</si>
  <si>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</si>
  <si>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</si>
  <si>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</si>
  <si>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</si>
  <si>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</si>
  <si>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</si>
  <si>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</si>
  <si>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</si>
  <si>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</si>
  <si>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</si>
  <si>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</si>
  <si>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</si>
  <si>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</si>
  <si>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</si>
  <si>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</si>
  <si>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</si>
  <si>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</si>
  <si>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</si>
  <si>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</si>
  <si>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</si>
  <si>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</si>
  <si>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</si>
  <si>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</si>
  <si>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</si>
  <si>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</si>
  <si>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</si>
  <si>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</si>
  <si>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</si>
  <si>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</si>
  <si>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</si>
  <si>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</si>
  <si>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</si>
  <si>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</si>
  <si>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</si>
  <si>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</si>
  <si>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</si>
  <si>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</si>
  <si>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</si>
  <si>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</si>
  <si>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</si>
  <si>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</si>
  <si>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</si>
  <si>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</si>
  <si>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</si>
  <si>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</si>
  <si>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</si>
  <si>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</si>
  <si>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</si>
  <si>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</si>
  <si>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</si>
  <si>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</si>
  <si>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</si>
  <si>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</si>
  <si>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</si>
  <si>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</si>
  <si>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</si>
  <si>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</si>
  <si>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</si>
  <si>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</si>
  <si>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</si>
  <si>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</si>
  <si>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</si>
  <si>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</si>
  <si>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</si>
  <si>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</si>
  <si>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</si>
  <si>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</si>
  <si>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</si>
  <si>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</si>
  <si>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</si>
  <si>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</si>
  <si>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</si>
  <si>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</si>
  <si>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</si>
  <si>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</si>
  <si>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</si>
  <si>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</si>
  <si>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</si>
  <si>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</si>
  <si>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</si>
  <si>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</si>
  <si>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</si>
  <si>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</si>
  <si>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</si>
  <si>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</si>
  <si>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</si>
  <si>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</si>
  <si>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</si>
  <si>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</si>
  <si>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</si>
  <si>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</si>
  <si>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</si>
  <si>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</si>
  <si>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</si>
  <si>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</si>
  <si>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</si>
  <si>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</si>
  <si>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</si>
  <si>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</si>
  <si>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</si>
  <si>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</si>
  <si>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</si>
  <si>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</si>
  <si>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</si>
  <si>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</si>
  <si>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</si>
  <si>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</si>
  <si>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</si>
  <si>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</si>
  <si>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</si>
  <si>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</si>
  <si>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</si>
  <si>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</si>
  <si>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</si>
  <si>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</si>
  <si>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</si>
  <si>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</si>
  <si>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</si>
  <si>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</si>
  <si>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</si>
  <si>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</si>
  <si>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</si>
  <si>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</si>
  <si>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</si>
  <si>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</si>
  <si>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</si>
  <si>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</si>
  <si>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</si>
  <si>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</si>
  <si>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</si>
  <si>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</si>
  <si>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</si>
  <si>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</si>
  <si>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</si>
  <si>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</si>
  <si>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</si>
  <si>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</si>
  <si>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</si>
  <si>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</si>
  <si>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</si>
  <si>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</si>
  <si>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</si>
  <si>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</si>
  <si>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</si>
  <si>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</si>
  <si>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</si>
  <si>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</si>
  <si>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</si>
  <si>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</si>
  <si>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</si>
  <si>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</si>
  <si>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</si>
  <si>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</si>
  <si>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</si>
  <si>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</si>
  <si>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</si>
  <si>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</si>
  <si>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</si>
  <si>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</si>
  <si>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</si>
  <si>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</si>
  <si>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</si>
  <si>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</si>
  <si>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</si>
  <si>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</si>
  <si>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</si>
  <si>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</si>
  <si>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</si>
  <si>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</si>
  <si>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</si>
  <si>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</si>
  <si>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</si>
  <si>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</si>
  <si>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</si>
  <si>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</si>
  <si>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</si>
  <si>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</si>
  <si>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</si>
  <si>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</si>
  <si>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</si>
  <si>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</si>
  <si>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</si>
  <si>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</si>
  <si>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</si>
  <si>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</si>
  <si>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</si>
  <si>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</si>
  <si>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</si>
  <si>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</si>
  <si>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</si>
  <si>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</si>
  <si>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</si>
  <si>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</si>
  <si>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</si>
  <si>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</si>
  <si>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</si>
  <si>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</si>
  <si>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</si>
  <si>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</si>
  <si>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</si>
  <si>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</si>
  <si>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</si>
  <si>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</si>
  <si>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</si>
  <si>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</si>
  <si>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</si>
  <si>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</si>
  <si>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</si>
  <si>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</si>
  <si>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</si>
  <si>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</si>
  <si>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</si>
  <si>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</si>
  <si>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</si>
  <si>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</si>
  <si>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</si>
  <si>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</si>
  <si>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</si>
  <si>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</si>
  <si>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</si>
  <si>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</si>
  <si>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</si>
  <si>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</si>
  <si>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</si>
  <si>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</si>
  <si>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</si>
  <si>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</si>
  <si>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</si>
  <si>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</si>
  <si>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</si>
  <si>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</si>
  <si>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</si>
  <si>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</si>
  <si>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</si>
  <si>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</si>
  <si>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</si>
  <si>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</si>
  <si>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</si>
  <si>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</si>
  <si>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</si>
  <si>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</si>
  <si>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</si>
  <si>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</si>
  <si>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</si>
  <si>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</si>
  <si>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</si>
  <si>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</si>
  <si>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</si>
  <si>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</si>
  <si>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</si>
  <si>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</si>
  <si>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</si>
  <si>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</si>
  <si>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</si>
  <si>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</si>
  <si>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</si>
  <si>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</si>
  <si>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</si>
  <si>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</si>
  <si>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</si>
  <si>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</si>
  <si>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</si>
  <si>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</si>
  <si>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</si>
  <si>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</si>
  <si>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</si>
  <si>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</si>
  <si>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</si>
  <si>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</si>
  <si>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</si>
  <si>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</si>
  <si>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</si>
  <si>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</si>
  <si>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</si>
  <si>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</si>
  <si>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</si>
  <si>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</si>
  <si>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</si>
  <si>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</si>
  <si>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</si>
  <si>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</si>
  <si>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</si>
  <si>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</si>
  <si>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</si>
  <si>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</si>
  <si>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</si>
  <si>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</si>
  <si>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</si>
  <si>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</si>
  <si>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</si>
  <si>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</si>
  <si>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</si>
  <si>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</si>
  <si>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</si>
  <si>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</si>
  <si>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</si>
  <si>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</si>
  <si>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</si>
  <si>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</si>
  <si>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</si>
  <si>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</si>
  <si>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</si>
  <si>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</si>
  <si>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</si>
  <si>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</si>
  <si>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</si>
  <si>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</si>
  <si>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</si>
  <si>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</si>
  <si>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</si>
  <si>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</si>
  <si>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</si>
  <si>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</si>
  <si>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</si>
  <si>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</si>
  <si>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</si>
  <si>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</si>
  <si>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</si>
  <si>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</si>
  <si>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</si>
  <si>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</si>
  <si>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</si>
  <si>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</si>
  <si>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</si>
  <si>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</si>
  <si>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</si>
  <si>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</si>
  <si>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</si>
  <si>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</si>
  <si>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</si>
  <si>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</si>
  <si>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</si>
  <si>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</si>
  <si>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</si>
  <si>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</si>
  <si>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</si>
  <si>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</si>
  <si>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</si>
  <si>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</si>
  <si>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</si>
  <si>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</si>
  <si>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</si>
  <si>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</si>
  <si>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</si>
  <si>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</si>
  <si>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</si>
  <si>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</si>
  <si>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</si>
  <si>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</si>
  <si>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</si>
  <si>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</si>
  <si>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</si>
  <si>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</si>
  <si>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</si>
  <si>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</si>
  <si>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</si>
  <si>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</si>
  <si>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</si>
  <si>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</si>
  <si>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</si>
  <si>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</si>
  <si>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</si>
  <si>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</si>
  <si>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</si>
  <si>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</si>
  <si>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</si>
  <si>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</si>
  <si>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</si>
  <si>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</si>
  <si>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</si>
  <si>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</si>
  <si>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</si>
  <si>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</si>
  <si>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</si>
  <si>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</si>
  <si>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</si>
  <si>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</si>
  <si>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</si>
  <si>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</si>
  <si>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</si>
  <si>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</si>
  <si>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</si>
  <si>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</si>
  <si>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</si>
  <si>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</si>
  <si>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</si>
  <si>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</si>
  <si>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</si>
  <si>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</si>
  <si>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</si>
  <si>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</si>
  <si>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</si>
  <si>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</si>
  <si>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</si>
  <si>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</si>
  <si>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</si>
  <si>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</si>
  <si>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</si>
  <si>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</si>
  <si>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</si>
  <si>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</si>
  <si>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</si>
  <si>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</si>
  <si>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</si>
  <si>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</si>
  <si>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</si>
  <si>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</si>
  <si>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</si>
  <si>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</si>
  <si>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</si>
  <si>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</si>
  <si>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</si>
  <si>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</si>
  <si>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</si>
  <si>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</si>
  <si>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</si>
  <si>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</si>
  <si>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</si>
  <si>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</si>
  <si>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</si>
  <si>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</si>
  <si>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</si>
  <si>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</si>
  <si>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</si>
  <si>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</si>
  <si>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</si>
  <si>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</si>
  <si>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</si>
  <si>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</si>
  <si>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</si>
  <si>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</si>
  <si>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</si>
  <si>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</si>
  <si>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</si>
  <si>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</si>
  <si>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</si>
  <si>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</si>
  <si>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</si>
  <si>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</si>
  <si>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</si>
  <si>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</si>
  <si>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</si>
  <si>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</si>
  <si>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</si>
  <si>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</si>
  <si>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</si>
  <si>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</si>
  <si>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</si>
  <si>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</si>
  <si>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</si>
  <si>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</si>
  <si>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</si>
  <si>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</si>
  <si>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</si>
  <si>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</si>
  <si>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</si>
  <si>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</si>
  <si>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</si>
  <si>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</si>
  <si>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</si>
  <si>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</si>
  <si>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</si>
  <si>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</si>
  <si>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</si>
  <si>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</si>
  <si>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</si>
  <si>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</si>
  <si>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</si>
  <si>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</si>
  <si>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</si>
  <si>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</si>
  <si>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</si>
  <si>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</si>
  <si>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</si>
  <si>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</si>
  <si>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</si>
  <si>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</si>
  <si>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</si>
  <si>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</si>
  <si>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</si>
  <si>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Нижневартовский район</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</si>
  <si>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</si>
  <si>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</si>
  <si>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</si>
  <si>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</si>
  <si>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</si>
  <si>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</si>
  <si>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АО "Россети Тюмень"</t>
  </si>
  <si>
    <t>Филиал АО "Россети Тюмень" Нижневартовские электрические сети</t>
  </si>
  <si>
    <t>от «__» _____ 20___ г. №___</t>
  </si>
  <si>
    <t>Год раскрытия информации: 2022 год</t>
  </si>
  <si>
    <t>диспетчерский щит -1 шт.</t>
  </si>
  <si>
    <t>Модернизация диспетчерского пункта щита ОДС филиала АО «Россети Тюмень» - «Нижневартовские электрические сети»</t>
  </si>
  <si>
    <t xml:space="preserve">Модернизация диспетчерского пункта щита предназначена для обеспечения оперативного персонала Нижневартовских электрических сетей ОДС современными средствами отображения оперативной информации и управления технологическими процессами.
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</si>
  <si>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t>
  </si>
  <si>
    <t xml:space="preserve">Положение ПАО «Россети» «О единой технической политике в электросетевом комплексе» п.2.8.
РАСПОРЯЖЕНИЕ от 9 июня 2020 г. N 1523-р Энергетическую стратегию Российской Федерации на период до 2035 года (далее - Стратегия).
</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</si>
  <si>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t>
  </si>
  <si>
    <t>Видеостена 36 кубов, автоматизированные рабочие места диспетчера ОДС, мебель для автоматизированных рабочих мест, система диспетчерско-технологической информации, электроснабжение для комплекса монтируемого оборудования, локальная вычислительная сеть</t>
  </si>
  <si>
    <t>M_TP1600.PR.0047</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</si>
  <si>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</si>
  <si>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</si>
  <si>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</si>
  <si>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</si>
  <si>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</si>
  <si>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</si>
  <si>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</si>
  <si>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</si>
  <si>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</si>
  <si>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</si>
  <si>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</si>
  <si>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</si>
  <si>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</si>
  <si>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</si>
  <si>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</si>
  <si>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</si>
  <si>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</si>
  <si>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</si>
  <si>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</si>
  <si>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</si>
  <si>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</si>
  <si>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</si>
  <si>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</si>
  <si>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</si>
  <si>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</si>
  <si>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</si>
  <si>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</si>
  <si>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</si>
  <si>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</si>
  <si>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</si>
  <si>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</si>
  <si>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</si>
  <si>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</si>
  <si>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</si>
  <si>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</si>
  <si>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</si>
  <si>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</si>
  <si>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</si>
  <si>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</si>
  <si>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</si>
  <si>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</si>
  <si>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</si>
  <si>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</si>
  <si>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</si>
  <si>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</si>
  <si>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</si>
  <si>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</si>
  <si>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</si>
  <si>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</si>
  <si>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</si>
  <si>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</si>
  <si>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</si>
  <si>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</si>
  <si>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</si>
  <si>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</si>
  <si>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</si>
  <si>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</si>
  <si>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</si>
  <si>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</si>
  <si>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</si>
  <si>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</si>
  <si>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</si>
  <si>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</si>
  <si>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</si>
  <si>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</si>
  <si>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</si>
  <si>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</si>
  <si>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</si>
  <si>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</si>
  <si>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</si>
  <si>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 xml:space="preserve">П </t>
  </si>
  <si>
    <t>Сметная стоимость проекта в ценах  2023 года с НДС, млн. руб.</t>
  </si>
  <si>
    <t xml:space="preserve"> -  по договорам подряда  (в разбивке по каждому подрядчику и по договорам): </t>
  </si>
  <si>
    <t>30.07.2023-30.08.2023</t>
  </si>
  <si>
    <t>Финансирование 105,047 млн.руб.</t>
  </si>
  <si>
    <t>1.12.</t>
  </si>
  <si>
    <t>3.7.</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</si>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</sst>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1" fillId="0" borderId="0" xfId="1" applyFont="1" applyAlignment="1">
      <alignment wrapText="1"/>
    </xf>
    <xf numFmtId="169" fontId="7" fillId="0" borderId="1" xfId="1" applyNumberFormat="1" applyFont="1" applyFill="1" applyBorder="1" applyAlignment="1">
      <alignment horizontal="left" vertical="center" wrapText="1"/>
    </xf>
    <xf numFmtId="0" fontId="40" fillId="0" borderId="4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vertical="top" wrapText="1"/>
    </xf>
    <xf numFmtId="0" fontId="40"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62"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33" xfId="2" applyFont="1" applyFill="1" applyBorder="1" applyAlignment="1">
      <alignment horizontal="justify" vertical="center"/>
    </xf>
    <xf numFmtId="0" fontId="11" fillId="0" borderId="0" xfId="41" applyFont="1"/>
    <xf numFmtId="0" fontId="42"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42" fillId="0" borderId="1" xfId="67"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5"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0" fillId="25" borderId="34" xfId="2" applyFont="1" applyFill="1" applyBorder="1" applyAlignment="1">
      <alignment horizontal="left" vertical="top" wrapText="1"/>
    </xf>
    <xf numFmtId="0" fontId="42" fillId="0" borderId="1" xfId="41" applyFont="1" applyFill="1" applyBorder="1" applyAlignment="1">
      <alignment horizontal="center" vertical="center" wrapText="1"/>
    </xf>
    <xf numFmtId="170"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0" fillId="0" borderId="31"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4" fillId="0" borderId="0" xfId="50" applyFont="1" applyAlignment="1">
      <alignment vertical="center" wrapText="1"/>
    </xf>
    <xf numFmtId="0" fontId="39" fillId="0" borderId="0" xfId="50" applyFont="1" applyAlignment="1">
      <alignment horizontal="center"/>
    </xf>
    <xf numFmtId="0" fontId="76" fillId="0" borderId="0" xfId="50" applyFont="1"/>
    <xf numFmtId="0" fontId="1" fillId="0" borderId="0" xfId="50" applyAlignment="1"/>
    <xf numFmtId="0" fontId="77" fillId="0" borderId="0" xfId="50" applyFont="1"/>
    <xf numFmtId="0" fontId="78" fillId="0" borderId="0" xfId="50" applyFont="1"/>
    <xf numFmtId="0" fontId="78" fillId="0" borderId="0" xfId="50" applyFont="1" applyFill="1" applyBorder="1" applyAlignment="1">
      <alignment horizontal="center" vertical="center"/>
    </xf>
    <xf numFmtId="0" fontId="78" fillId="0" borderId="27" xfId="50" applyFont="1" applyBorder="1" applyAlignment="1">
      <alignment horizontal="center" vertical="center"/>
    </xf>
    <xf numFmtId="0" fontId="78" fillId="0" borderId="1" xfId="50" applyFont="1" applyFill="1" applyBorder="1" applyAlignment="1">
      <alignment horizontal="center" vertical="center"/>
    </xf>
    <xf numFmtId="0" fontId="78" fillId="0" borderId="23" xfId="50" applyFont="1" applyFill="1" applyBorder="1" applyAlignment="1">
      <alignment horizontal="center" vertical="center"/>
    </xf>
    <xf numFmtId="0" fontId="78" fillId="0" borderId="0" xfId="50" applyFont="1" applyBorder="1" applyAlignment="1">
      <alignment vertical="center"/>
    </xf>
    <xf numFmtId="0" fontId="78" fillId="0" borderId="0" xfId="50" applyFont="1" applyBorder="1"/>
    <xf numFmtId="0" fontId="78" fillId="0" borderId="0" xfId="50" applyFont="1" applyBorder="1" applyAlignment="1"/>
    <xf numFmtId="0" fontId="77" fillId="0" borderId="0" xfId="50" applyFont="1" applyBorder="1"/>
    <xf numFmtId="0" fontId="78" fillId="0" borderId="2" xfId="50" applyFont="1" applyFill="1" applyBorder="1" applyAlignment="1">
      <alignment horizontal="center" vertical="center"/>
    </xf>
    <xf numFmtId="0" fontId="78" fillId="0" borderId="0" xfId="50" applyFont="1" applyAlignment="1">
      <alignment vertical="center"/>
    </xf>
    <xf numFmtId="0" fontId="78" fillId="0" borderId="0" xfId="50" applyFont="1" applyAlignment="1"/>
    <xf numFmtId="0" fontId="75" fillId="0" borderId="2" xfId="50" applyFont="1" applyFill="1" applyBorder="1" applyAlignment="1">
      <alignment horizontal="center" vertical="center"/>
    </xf>
    <xf numFmtId="0" fontId="80"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8"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7" fillId="0" borderId="0" xfId="50" applyNumberFormat="1" applyFont="1"/>
    <xf numFmtId="49" fontId="78"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1" xfId="50" applyFont="1" applyFill="1" applyBorder="1" applyAlignment="1">
      <alignment horizontal="center" vertical="center"/>
    </xf>
    <xf numFmtId="0" fontId="75" fillId="0" borderId="50" xfId="50" applyFont="1" applyFill="1" applyBorder="1" applyAlignment="1">
      <alignment horizontal="center" vertical="center"/>
    </xf>
    <xf numFmtId="0" fontId="75" fillId="0" borderId="51" xfId="50" applyFont="1" applyFill="1" applyBorder="1" applyAlignment="1">
      <alignment horizontal="center"/>
    </xf>
    <xf numFmtId="0" fontId="75" fillId="0" borderId="50"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8" fillId="0" borderId="26" xfId="50" applyFont="1" applyBorder="1" applyAlignment="1">
      <alignment vertical="center"/>
    </xf>
    <xf numFmtId="0" fontId="78" fillId="0" borderId="1" xfId="50" applyFont="1" applyBorder="1" applyAlignment="1">
      <alignment vertical="center"/>
    </xf>
    <xf numFmtId="0" fontId="78" fillId="0" borderId="1" xfId="50" applyFont="1" applyFill="1" applyBorder="1" applyAlignment="1">
      <alignment horizontal="center" vertical="center"/>
    </xf>
    <xf numFmtId="0" fontId="78"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8" fillId="0" borderId="27" xfId="50" applyFont="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Fill="1" applyBorder="1" applyAlignment="1">
      <alignment horizontal="center" vertical="center"/>
    </xf>
    <xf numFmtId="0" fontId="78" fillId="0" borderId="47" xfId="50" applyFont="1" applyBorder="1" applyAlignment="1">
      <alignment vertical="center"/>
    </xf>
    <xf numFmtId="0" fontId="78" fillId="0" borderId="2" xfId="50" applyFont="1" applyBorder="1" applyAlignment="1">
      <alignment vertical="center"/>
    </xf>
    <xf numFmtId="0" fontId="78" fillId="0" borderId="2" xfId="50" applyFont="1" applyFill="1" applyBorder="1" applyAlignment="1">
      <alignment horizontal="center" vertical="center"/>
    </xf>
    <xf numFmtId="0" fontId="78" fillId="0" borderId="44" xfId="50" applyFont="1" applyBorder="1" applyAlignment="1">
      <alignment vertical="center"/>
    </xf>
    <xf numFmtId="0" fontId="78" fillId="0" borderId="6" xfId="50" applyFont="1" applyBorder="1" applyAlignment="1">
      <alignment vertical="center"/>
    </xf>
    <xf numFmtId="0" fontId="78" fillId="0" borderId="6" xfId="50" applyFont="1" applyFill="1" applyBorder="1" applyAlignment="1">
      <alignment horizontal="center" vertical="center"/>
    </xf>
    <xf numFmtId="0" fontId="78" fillId="0" borderId="29" xfId="50" applyFont="1" applyBorder="1" applyAlignment="1">
      <alignment horizontal="left" vertical="center"/>
    </xf>
    <xf numFmtId="0" fontId="78" fillId="0" borderId="45" xfId="50" applyFont="1" applyBorder="1" applyAlignment="1">
      <alignment horizontal="left" vertical="center"/>
    </xf>
    <xf numFmtId="0" fontId="78" fillId="0" borderId="46" xfId="50" applyFont="1" applyBorder="1" applyAlignment="1">
      <alignment horizontal="left" vertical="center"/>
    </xf>
    <xf numFmtId="0" fontId="78" fillId="0" borderId="27" xfId="50" applyFont="1" applyFill="1" applyBorder="1" applyAlignment="1">
      <alignment horizontal="center" vertical="center"/>
    </xf>
    <xf numFmtId="0" fontId="78" fillId="0" borderId="28" xfId="50" applyFont="1" applyBorder="1" applyAlignment="1">
      <alignment vertical="center"/>
    </xf>
    <xf numFmtId="0" fontId="78" fillId="0" borderId="27" xfId="50" applyFont="1" applyBorder="1" applyAlignment="1">
      <alignment vertical="center"/>
    </xf>
    <xf numFmtId="0" fontId="78" fillId="0" borderId="30" xfId="50" applyFont="1" applyBorder="1" applyAlignment="1">
      <alignment vertical="center"/>
    </xf>
    <xf numFmtId="0" fontId="78" fillId="0" borderId="42" xfId="50" applyFont="1" applyBorder="1" applyAlignment="1">
      <alignment vertical="center"/>
    </xf>
    <xf numFmtId="0" fontId="78" fillId="0" borderId="43" xfId="50" applyFont="1" applyBorder="1" applyAlignment="1">
      <alignment vertical="center"/>
    </xf>
    <xf numFmtId="0" fontId="78" fillId="0" borderId="1" xfId="50" applyFont="1" applyBorder="1" applyAlignment="1">
      <alignment horizontal="center" vertical="center"/>
    </xf>
    <xf numFmtId="0" fontId="79" fillId="0" borderId="1" xfId="50" applyFont="1" applyBorder="1" applyAlignment="1">
      <alignment horizontal="center" vertical="center"/>
    </xf>
    <xf numFmtId="0" fontId="78" fillId="0" borderId="4" xfId="50" applyFont="1" applyFill="1" applyBorder="1" applyAlignment="1">
      <alignment horizontal="center" vertical="center"/>
    </xf>
    <xf numFmtId="0" fontId="78" fillId="0" borderId="3" xfId="50" applyFont="1" applyFill="1" applyBorder="1" applyAlignment="1">
      <alignment horizontal="center" vertical="center"/>
    </xf>
    <xf numFmtId="0" fontId="7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8" fillId="0" borderId="32" xfId="50" applyFont="1" applyBorder="1" applyAlignment="1">
      <alignment vertical="center"/>
    </xf>
    <xf numFmtId="0" fontId="78" fillId="0" borderId="31" xfId="50" applyFont="1" applyBorder="1" applyAlignment="1">
      <alignment vertical="center"/>
    </xf>
    <xf numFmtId="0" fontId="78" fillId="0" borderId="41" xfId="50" applyFont="1" applyBorder="1" applyAlignment="1">
      <alignment vertical="center"/>
    </xf>
    <xf numFmtId="0" fontId="7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0" xfId="50" applyFont="1" applyBorder="1" applyAlignment="1">
      <alignment horizontal="center"/>
    </xf>
    <xf numFmtId="0" fontId="78" fillId="0" borderId="0" xfId="50" applyFont="1" applyFill="1" applyAlignment="1"/>
    <xf numFmtId="0" fontId="72" fillId="0" borderId="0" xfId="1" applyFont="1" applyAlignment="1">
      <alignment horizontal="center" vertical="center"/>
    </xf>
    <xf numFmtId="0" fontId="75" fillId="0" borderId="31" xfId="50" applyFont="1" applyBorder="1" applyAlignment="1">
      <alignment horizontal="center" vertical="center"/>
    </xf>
    <xf numFmtId="0" fontId="73" fillId="0" borderId="0" xfId="1" applyFont="1" applyAlignment="1">
      <alignment horizontal="center" vertical="center" wrapText="1"/>
    </xf>
    <xf numFmtId="0" fontId="67" fillId="0" borderId="0" xfId="0" applyFont="1" applyFill="1" applyAlignment="1">
      <alignment horizontal="center" vertical="center"/>
    </xf>
    <xf numFmtId="0" fontId="71"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B8-465C-849F-3A716309C5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B8-465C-849F-3A716309C5B2}"/>
            </c:ext>
          </c:extLst>
        </c:ser>
        <c:dLbls>
          <c:showLegendKey val="0"/>
          <c:showVal val="0"/>
          <c:showCatName val="0"/>
          <c:showSerName val="0"/>
          <c:showPercent val="0"/>
          <c:showBubbleSize val="0"/>
        </c:dLbls>
        <c:smooth val="0"/>
        <c:axId val="421417152"/>
        <c:axId val="421416592"/>
      </c:lineChart>
      <c:catAx>
        <c:axId val="421417152"/>
        <c:scaling>
          <c:orientation val="minMax"/>
        </c:scaling>
        <c:delete val="0"/>
        <c:axPos val="b"/>
        <c:numFmt formatCode="General" sourceLinked="1"/>
        <c:majorTickMark val="out"/>
        <c:minorTickMark val="none"/>
        <c:tickLblPos val="nextTo"/>
        <c:crossAx val="421416592"/>
        <c:crosses val="autoZero"/>
        <c:auto val="1"/>
        <c:lblAlgn val="ctr"/>
        <c:lblOffset val="100"/>
        <c:noMultiLvlLbl val="0"/>
      </c:catAx>
      <c:valAx>
        <c:axId val="421416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214171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5" zoomScaleSheetLayoutView="7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9"/>
      <c r="E1" s="164"/>
      <c r="F1" s="16"/>
    </row>
    <row r="2" spans="1:21" s="12" customFormat="1" ht="18.75" customHeight="1" x14ac:dyDescent="0.3">
      <c r="A2" s="18"/>
      <c r="C2" s="15" t="s">
        <v>11</v>
      </c>
      <c r="D2" s="189"/>
      <c r="E2" s="164"/>
      <c r="F2" s="16"/>
    </row>
    <row r="3" spans="1:21" s="12" customFormat="1" ht="18.75" x14ac:dyDescent="0.3">
      <c r="A3" s="17"/>
      <c r="C3" s="15" t="s">
        <v>546</v>
      </c>
      <c r="D3" s="190"/>
      <c r="E3" s="164"/>
      <c r="F3" s="16"/>
    </row>
    <row r="4" spans="1:21" s="12" customFormat="1" ht="18.75" x14ac:dyDescent="0.3">
      <c r="A4" s="17"/>
      <c r="D4" s="190"/>
      <c r="E4" s="164"/>
      <c r="F4" s="16"/>
      <c r="G4" s="15"/>
    </row>
    <row r="5" spans="1:21" s="12" customFormat="1" ht="15.75" x14ac:dyDescent="0.25">
      <c r="A5" s="288" t="s">
        <v>547</v>
      </c>
      <c r="B5" s="288"/>
      <c r="C5" s="288"/>
      <c r="D5" s="190"/>
      <c r="E5" s="165"/>
      <c r="F5" s="154"/>
      <c r="G5" s="154"/>
      <c r="H5" s="154"/>
      <c r="I5" s="154"/>
    </row>
    <row r="6" spans="1:21" s="12" customFormat="1" ht="18.75" x14ac:dyDescent="0.3">
      <c r="A6" s="17"/>
      <c r="D6" s="190"/>
      <c r="E6" s="164"/>
      <c r="F6" s="16"/>
      <c r="G6" s="15"/>
    </row>
    <row r="7" spans="1:21" s="12" customFormat="1" ht="18.75" x14ac:dyDescent="0.2">
      <c r="A7" s="292" t="s">
        <v>10</v>
      </c>
      <c r="B7" s="292"/>
      <c r="C7" s="292"/>
      <c r="D7" s="190"/>
      <c r="E7" s="164"/>
      <c r="F7" s="13"/>
      <c r="G7" s="13"/>
      <c r="H7" s="13"/>
      <c r="I7" s="13"/>
      <c r="J7" s="13"/>
      <c r="K7" s="13"/>
      <c r="L7" s="13"/>
      <c r="M7" s="13"/>
      <c r="N7" s="13"/>
      <c r="O7" s="13"/>
      <c r="P7" s="13"/>
      <c r="Q7" s="13"/>
      <c r="R7" s="13"/>
      <c r="S7" s="13"/>
      <c r="T7" s="13"/>
      <c r="U7" s="13"/>
    </row>
    <row r="8" spans="1:21" s="12" customFormat="1" ht="18.75" x14ac:dyDescent="0.2">
      <c r="A8" s="14"/>
      <c r="B8" s="14"/>
      <c r="C8" s="14"/>
      <c r="D8" s="190"/>
      <c r="E8" s="164"/>
      <c r="F8" s="14"/>
      <c r="G8" s="14"/>
      <c r="H8" s="13"/>
      <c r="I8" s="13"/>
      <c r="J8" s="13"/>
      <c r="K8" s="13"/>
      <c r="L8" s="13"/>
      <c r="M8" s="13"/>
      <c r="N8" s="13"/>
      <c r="O8" s="13"/>
      <c r="P8" s="13"/>
      <c r="Q8" s="13"/>
      <c r="R8" s="13"/>
      <c r="S8" s="13"/>
      <c r="T8" s="13"/>
      <c r="U8" s="13"/>
    </row>
    <row r="9" spans="1:21" s="12" customFormat="1" ht="23.25" customHeight="1" x14ac:dyDescent="0.2">
      <c r="A9" s="293" t="s">
        <v>544</v>
      </c>
      <c r="B9" s="293"/>
      <c r="C9" s="293"/>
      <c r="D9" s="190"/>
      <c r="E9" s="164"/>
      <c r="F9" s="8"/>
      <c r="G9" s="8"/>
      <c r="H9" s="13"/>
      <c r="I9" s="13"/>
      <c r="J9" s="13"/>
      <c r="K9" s="13"/>
      <c r="L9" s="13"/>
      <c r="M9" s="13"/>
      <c r="N9" s="13"/>
      <c r="O9" s="13"/>
      <c r="P9" s="13"/>
      <c r="Q9" s="13"/>
      <c r="R9" s="13"/>
      <c r="S9" s="13"/>
      <c r="T9" s="13"/>
      <c r="U9" s="13"/>
    </row>
    <row r="10" spans="1:21" s="12" customFormat="1" ht="18.75" x14ac:dyDescent="0.2">
      <c r="A10" s="289" t="s">
        <v>9</v>
      </c>
      <c r="B10" s="289"/>
      <c r="C10" s="289"/>
      <c r="D10" s="190"/>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0"/>
      <c r="E11" s="162"/>
      <c r="F11" s="14"/>
      <c r="G11" s="14"/>
      <c r="H11" s="13"/>
      <c r="I11" s="13"/>
      <c r="J11" s="13"/>
      <c r="K11" s="13"/>
      <c r="L11" s="13"/>
      <c r="M11" s="13"/>
      <c r="N11" s="13"/>
      <c r="O11" s="13"/>
      <c r="P11" s="13"/>
      <c r="Q11" s="13"/>
      <c r="R11" s="13"/>
      <c r="S11" s="13"/>
      <c r="T11" s="13"/>
      <c r="U11" s="13"/>
    </row>
    <row r="12" spans="1:21" s="12" customFormat="1" ht="18.75" x14ac:dyDescent="0.2">
      <c r="A12" s="294" t="s">
        <v>555</v>
      </c>
      <c r="B12" s="294"/>
      <c r="C12" s="294"/>
      <c r="D12" s="190"/>
      <c r="E12" s="167"/>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190"/>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0"/>
      <c r="E14" s="168"/>
      <c r="F14" s="10"/>
      <c r="G14" s="10"/>
      <c r="H14" s="10"/>
      <c r="I14" s="10"/>
      <c r="J14" s="10"/>
      <c r="K14" s="10"/>
      <c r="L14" s="10"/>
      <c r="M14" s="10"/>
      <c r="N14" s="10"/>
      <c r="O14" s="10"/>
      <c r="P14" s="10"/>
      <c r="Q14" s="10"/>
      <c r="R14" s="10"/>
      <c r="S14" s="10"/>
      <c r="T14" s="10"/>
      <c r="U14" s="10"/>
    </row>
    <row r="15" spans="1:21" s="3" customFormat="1" ht="45.75" customHeight="1" x14ac:dyDescent="0.2">
      <c r="A15" s="295" t="s">
        <v>549</v>
      </c>
      <c r="B15" s="295"/>
      <c r="C15" s="295"/>
      <c r="D15" s="190"/>
      <c r="E15" s="167"/>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0" t="s">
        <v>506</v>
      </c>
      <c r="B18" s="291"/>
      <c r="C18" s="291"/>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6</v>
      </c>
      <c r="B20" s="37" t="s">
        <v>68</v>
      </c>
      <c r="C20" s="37" t="s">
        <v>67</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1"/>
      <c r="E21" s="17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345</v>
      </c>
      <c r="C22" s="175" t="s">
        <v>538</v>
      </c>
      <c r="D22" s="171"/>
      <c r="E22" s="171"/>
      <c r="F22" s="29"/>
      <c r="G22" s="29"/>
      <c r="H22" s="28"/>
      <c r="I22" s="28"/>
      <c r="J22" s="28"/>
      <c r="K22" s="28"/>
      <c r="L22" s="28"/>
      <c r="M22" s="28"/>
      <c r="N22" s="28"/>
      <c r="O22" s="28"/>
      <c r="P22" s="28"/>
      <c r="Q22" s="28"/>
      <c r="R22" s="28"/>
      <c r="S22" s="27"/>
      <c r="T22" s="27"/>
      <c r="U22" s="27"/>
    </row>
    <row r="23" spans="1:21" s="3" customFormat="1" ht="216.75" customHeight="1" x14ac:dyDescent="0.2">
      <c r="A23" s="24" t="s">
        <v>64</v>
      </c>
      <c r="B23" s="35" t="s">
        <v>65</v>
      </c>
      <c r="C23" s="40" t="s">
        <v>550</v>
      </c>
      <c r="D23" s="171"/>
      <c r="E23" s="171"/>
      <c r="F23" s="29"/>
      <c r="G23" s="29"/>
      <c r="H23" s="28"/>
      <c r="I23" s="28"/>
      <c r="J23" s="28"/>
      <c r="K23" s="28"/>
      <c r="L23" s="28"/>
      <c r="M23" s="28"/>
      <c r="N23" s="28"/>
      <c r="O23" s="28"/>
      <c r="P23" s="28"/>
      <c r="Q23" s="28"/>
      <c r="R23" s="28"/>
      <c r="S23" s="27"/>
      <c r="T23" s="27"/>
      <c r="U23" s="27"/>
    </row>
    <row r="24" spans="1:21" s="3" customFormat="1" ht="22.5" customHeight="1" x14ac:dyDescent="0.2">
      <c r="A24" s="285"/>
      <c r="B24" s="286"/>
      <c r="C24" s="286"/>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51" t="s">
        <v>453</v>
      </c>
      <c r="C25" s="175" t="s">
        <v>540</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51" t="s">
        <v>76</v>
      </c>
      <c r="C26" s="191" t="s">
        <v>531</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51" t="s">
        <v>75</v>
      </c>
      <c r="C27" s="191" t="s">
        <v>537</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51" t="s">
        <v>454</v>
      </c>
      <c r="C28" s="191" t="s">
        <v>526</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51" t="s">
        <v>455</v>
      </c>
      <c r="C29" s="191" t="s">
        <v>526</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51" t="s">
        <v>456</v>
      </c>
      <c r="C30" s="175" t="s">
        <v>526</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457</v>
      </c>
      <c r="C31" s="175" t="s">
        <v>526</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458</v>
      </c>
      <c r="C32" s="175" t="s">
        <v>526</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459</v>
      </c>
      <c r="C33" s="175" t="s">
        <v>532</v>
      </c>
      <c r="D33" s="172"/>
      <c r="E33" s="172"/>
      <c r="F33" s="34"/>
      <c r="G33" s="33"/>
      <c r="H33" s="33"/>
      <c r="I33" s="33"/>
      <c r="J33" s="33"/>
      <c r="K33" s="33"/>
      <c r="L33" s="33"/>
      <c r="M33" s="33"/>
      <c r="N33" s="33"/>
      <c r="O33" s="33"/>
      <c r="P33" s="33"/>
      <c r="Q33" s="33"/>
      <c r="R33" s="32"/>
      <c r="S33" s="32"/>
      <c r="T33" s="32"/>
      <c r="U33" s="32"/>
    </row>
    <row r="34" spans="1:21" ht="111" customHeight="1" x14ac:dyDescent="0.25">
      <c r="A34" s="24" t="s">
        <v>475</v>
      </c>
      <c r="B34" s="39" t="s">
        <v>460</v>
      </c>
      <c r="C34" s="175" t="s">
        <v>526</v>
      </c>
      <c r="D34" s="173"/>
      <c r="E34" s="173"/>
      <c r="F34" s="23"/>
      <c r="G34" s="23"/>
      <c r="H34" s="23"/>
      <c r="I34" s="23"/>
      <c r="J34" s="23"/>
      <c r="K34" s="23"/>
      <c r="L34" s="23"/>
      <c r="M34" s="23"/>
      <c r="N34" s="23"/>
      <c r="O34" s="23"/>
      <c r="P34" s="23"/>
      <c r="Q34" s="23"/>
      <c r="R34" s="23"/>
      <c r="S34" s="23"/>
      <c r="T34" s="23"/>
      <c r="U34" s="23"/>
    </row>
    <row r="35" spans="1:21" ht="58.5" customHeight="1" x14ac:dyDescent="0.25">
      <c r="A35" s="24" t="s">
        <v>463</v>
      </c>
      <c r="B35" s="39" t="s">
        <v>73</v>
      </c>
      <c r="C35" s="175" t="s">
        <v>526</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476</v>
      </c>
      <c r="B36" s="39" t="s">
        <v>461</v>
      </c>
      <c r="C36" s="175" t="s">
        <v>526</v>
      </c>
      <c r="D36" s="173"/>
      <c r="E36" s="173"/>
      <c r="F36" s="23"/>
      <c r="G36" s="23"/>
      <c r="H36" s="23"/>
      <c r="I36" s="23"/>
      <c r="J36" s="23"/>
      <c r="K36" s="23"/>
      <c r="L36" s="23"/>
      <c r="M36" s="23"/>
      <c r="N36" s="23"/>
      <c r="O36" s="23"/>
      <c r="P36" s="23"/>
      <c r="Q36" s="23"/>
      <c r="R36" s="23"/>
      <c r="S36" s="23"/>
      <c r="T36" s="23"/>
      <c r="U36" s="23"/>
    </row>
    <row r="37" spans="1:21" ht="43.5" customHeight="1" x14ac:dyDescent="0.25">
      <c r="A37" s="24" t="s">
        <v>464</v>
      </c>
      <c r="B37" s="39" t="s">
        <v>462</v>
      </c>
      <c r="C37" s="175" t="s">
        <v>371</v>
      </c>
      <c r="D37" s="173"/>
      <c r="E37" s="173"/>
      <c r="F37" s="23"/>
      <c r="G37" s="23"/>
      <c r="H37" s="23"/>
      <c r="I37" s="23"/>
      <c r="J37" s="23"/>
      <c r="K37" s="23"/>
      <c r="L37" s="23"/>
      <c r="M37" s="23"/>
      <c r="N37" s="23"/>
      <c r="O37" s="23"/>
      <c r="P37" s="23"/>
      <c r="Q37" s="23"/>
      <c r="R37" s="23"/>
      <c r="S37" s="23"/>
      <c r="T37" s="23"/>
      <c r="U37" s="23"/>
    </row>
    <row r="38" spans="1:21" ht="43.5" customHeight="1" x14ac:dyDescent="0.25">
      <c r="A38" s="24" t="s">
        <v>477</v>
      </c>
      <c r="B38" s="39" t="s">
        <v>239</v>
      </c>
      <c r="C38" s="175" t="s">
        <v>526</v>
      </c>
      <c r="D38" s="173"/>
      <c r="E38" s="173"/>
      <c r="F38" s="23"/>
      <c r="G38" s="23"/>
      <c r="H38" s="23"/>
      <c r="I38" s="23"/>
      <c r="J38" s="23"/>
      <c r="K38" s="23"/>
      <c r="L38" s="23"/>
      <c r="M38" s="23"/>
      <c r="N38" s="23"/>
      <c r="O38" s="23"/>
      <c r="P38" s="23"/>
      <c r="Q38" s="23"/>
      <c r="R38" s="23"/>
      <c r="S38" s="23"/>
      <c r="T38" s="23"/>
      <c r="U38" s="23"/>
    </row>
    <row r="39" spans="1:21" ht="23.25" customHeight="1" x14ac:dyDescent="0.25">
      <c r="A39" s="285"/>
      <c r="B39" s="286"/>
      <c r="C39" s="287"/>
      <c r="D39" s="173"/>
      <c r="E39" s="173"/>
      <c r="F39" s="23"/>
      <c r="G39" s="23"/>
      <c r="H39" s="23"/>
      <c r="I39" s="23"/>
      <c r="J39" s="23"/>
      <c r="K39" s="23"/>
      <c r="L39" s="23"/>
      <c r="M39" s="23"/>
      <c r="N39" s="23"/>
      <c r="O39" s="23"/>
      <c r="P39" s="23"/>
      <c r="Q39" s="23"/>
      <c r="R39" s="23"/>
      <c r="S39" s="23"/>
      <c r="T39" s="23"/>
      <c r="U39" s="23"/>
    </row>
    <row r="40" spans="1:21" ht="63" x14ac:dyDescent="0.25">
      <c r="A40" s="24" t="s">
        <v>465</v>
      </c>
      <c r="B40" s="39" t="s">
        <v>519</v>
      </c>
      <c r="C40" s="178" t="s">
        <v>630</v>
      </c>
      <c r="D40" s="188" t="s">
        <v>528</v>
      </c>
      <c r="E40" s="173"/>
      <c r="F40" s="23"/>
      <c r="G40" s="23"/>
      <c r="H40" s="23"/>
      <c r="I40" s="23"/>
      <c r="J40" s="23"/>
      <c r="K40" s="23"/>
      <c r="L40" s="23"/>
      <c r="M40" s="23"/>
      <c r="N40" s="23"/>
      <c r="O40" s="23"/>
      <c r="P40" s="23"/>
      <c r="Q40" s="23"/>
      <c r="R40" s="23"/>
      <c r="S40" s="23"/>
      <c r="T40" s="23"/>
      <c r="U40" s="23"/>
    </row>
    <row r="41" spans="1:21" ht="105.75" customHeight="1" x14ac:dyDescent="0.25">
      <c r="A41" s="24" t="s">
        <v>478</v>
      </c>
      <c r="B41" s="39" t="s">
        <v>501</v>
      </c>
      <c r="C41" s="176" t="s">
        <v>525</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466</v>
      </c>
      <c r="B42" s="39" t="s">
        <v>516</v>
      </c>
      <c r="C42" s="176" t="s">
        <v>525</v>
      </c>
      <c r="D42" s="173"/>
      <c r="E42" s="173"/>
      <c r="F42" s="23"/>
      <c r="G42" s="23"/>
      <c r="H42" s="23"/>
      <c r="I42" s="23"/>
      <c r="J42" s="23"/>
      <c r="K42" s="23"/>
      <c r="L42" s="23"/>
      <c r="M42" s="23"/>
      <c r="N42" s="23"/>
      <c r="O42" s="23"/>
      <c r="P42" s="23"/>
      <c r="Q42" s="23"/>
      <c r="R42" s="23"/>
      <c r="S42" s="23"/>
      <c r="T42" s="23"/>
      <c r="U42" s="23"/>
    </row>
    <row r="43" spans="1:21" ht="186" customHeight="1" x14ac:dyDescent="0.25">
      <c r="A43" s="24" t="s">
        <v>481</v>
      </c>
      <c r="B43" s="39" t="s">
        <v>482</v>
      </c>
      <c r="C43" s="176">
        <v>0</v>
      </c>
      <c r="D43" s="173"/>
      <c r="E43" s="173"/>
      <c r="F43" s="23"/>
      <c r="G43" s="23"/>
      <c r="H43" s="23"/>
      <c r="I43" s="23"/>
      <c r="J43" s="23"/>
      <c r="K43" s="23"/>
      <c r="L43" s="23"/>
      <c r="M43" s="23"/>
      <c r="N43" s="23"/>
      <c r="O43" s="23"/>
      <c r="P43" s="23"/>
      <c r="Q43" s="23"/>
      <c r="R43" s="23"/>
      <c r="S43" s="23"/>
      <c r="T43" s="23"/>
      <c r="U43" s="23"/>
    </row>
    <row r="44" spans="1:21" ht="111" customHeight="1" x14ac:dyDescent="0.25">
      <c r="A44" s="24" t="s">
        <v>467</v>
      </c>
      <c r="B44" s="39" t="s">
        <v>507</v>
      </c>
      <c r="C44" s="176">
        <v>0</v>
      </c>
      <c r="D44" s="173"/>
      <c r="E44" s="173"/>
      <c r="F44" s="23"/>
      <c r="G44" s="23"/>
      <c r="H44" s="23"/>
      <c r="I44" s="23"/>
      <c r="J44" s="23"/>
      <c r="K44" s="23"/>
      <c r="L44" s="23"/>
      <c r="M44" s="23"/>
      <c r="N44" s="23"/>
      <c r="O44" s="23"/>
      <c r="P44" s="23"/>
      <c r="Q44" s="23"/>
      <c r="R44" s="23"/>
      <c r="S44" s="23"/>
      <c r="T44" s="23"/>
      <c r="U44" s="23"/>
    </row>
    <row r="45" spans="1:21" ht="120" customHeight="1" x14ac:dyDescent="0.25">
      <c r="A45" s="24" t="s">
        <v>502</v>
      </c>
      <c r="B45" s="39" t="s">
        <v>508</v>
      </c>
      <c r="C45" s="176" t="s">
        <v>525</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468</v>
      </c>
      <c r="B46" s="39" t="s">
        <v>509</v>
      </c>
      <c r="C46" s="176" t="s">
        <v>525</v>
      </c>
      <c r="D46" s="173"/>
      <c r="E46" s="173"/>
      <c r="F46" s="23"/>
      <c r="G46" s="23"/>
      <c r="H46" s="23"/>
      <c r="I46" s="23"/>
      <c r="J46" s="23"/>
      <c r="K46" s="23"/>
      <c r="L46" s="23"/>
      <c r="M46" s="23"/>
      <c r="N46" s="23"/>
      <c r="O46" s="23"/>
      <c r="P46" s="23"/>
      <c r="Q46" s="23"/>
      <c r="R46" s="23"/>
      <c r="S46" s="23"/>
      <c r="T46" s="23"/>
      <c r="U46" s="23"/>
    </row>
    <row r="47" spans="1:21" ht="18.75" customHeight="1" x14ac:dyDescent="0.25">
      <c r="A47" s="285"/>
      <c r="B47" s="286"/>
      <c r="C47" s="287"/>
      <c r="D47" s="173"/>
      <c r="E47" s="173"/>
      <c r="F47" s="23"/>
      <c r="G47" s="23"/>
      <c r="H47" s="23"/>
      <c r="I47" s="23"/>
      <c r="J47" s="23"/>
      <c r="K47" s="23"/>
      <c r="L47" s="23"/>
      <c r="M47" s="23"/>
      <c r="N47" s="23"/>
      <c r="O47" s="23"/>
      <c r="P47" s="23"/>
      <c r="Q47" s="23"/>
      <c r="R47" s="23"/>
      <c r="S47" s="23"/>
      <c r="T47" s="23"/>
      <c r="U47" s="23"/>
    </row>
    <row r="48" spans="1:21" ht="75.75" customHeight="1" x14ac:dyDescent="0.25">
      <c r="A48" s="24" t="s">
        <v>503</v>
      </c>
      <c r="B48" s="39" t="s">
        <v>517</v>
      </c>
      <c r="C48" s="228">
        <f>'6.2. Паспорт фин осв ввод'!AC24</f>
        <v>105.04742039999999</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469</v>
      </c>
      <c r="B49" s="39" t="s">
        <v>518</v>
      </c>
      <c r="C49" s="228">
        <f>'6.2. Паспорт фин осв ввод'!AC30</f>
        <v>87.539517000000004</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7" t="str">
        <f>'1. паспорт местоположение'!A12:C12</f>
        <v>M_TP1600.PR.0047</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4.25" customHeight="1" x14ac:dyDescent="0.2">
      <c r="A14" s="302" t="str">
        <f>'1. паспорт местоположение'!A15:C15</f>
        <v>Модернизация диспетчерского пункта щита ОДС филиала АО «Россети Тюмень» - «Нижневартовские электрические сети»</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0" t="s">
        <v>480</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6" t="s">
        <v>6</v>
      </c>
      <c r="B19" s="296" t="s">
        <v>109</v>
      </c>
      <c r="C19" s="298" t="s">
        <v>377</v>
      </c>
      <c r="D19" s="296" t="s">
        <v>376</v>
      </c>
      <c r="E19" s="296" t="s">
        <v>108</v>
      </c>
      <c r="F19" s="296" t="s">
        <v>107</v>
      </c>
      <c r="G19" s="296" t="s">
        <v>372</v>
      </c>
      <c r="H19" s="296" t="s">
        <v>106</v>
      </c>
      <c r="I19" s="296" t="s">
        <v>105</v>
      </c>
      <c r="J19" s="296" t="s">
        <v>104</v>
      </c>
      <c r="K19" s="296" t="s">
        <v>103</v>
      </c>
      <c r="L19" s="296" t="s">
        <v>102</v>
      </c>
      <c r="M19" s="296" t="s">
        <v>101</v>
      </c>
      <c r="N19" s="296" t="s">
        <v>100</v>
      </c>
      <c r="O19" s="296" t="s">
        <v>99</v>
      </c>
      <c r="P19" s="296" t="s">
        <v>98</v>
      </c>
      <c r="Q19" s="296" t="s">
        <v>375</v>
      </c>
      <c r="R19" s="296"/>
      <c r="S19" s="300" t="s">
        <v>472</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1" t="s">
        <v>373</v>
      </c>
      <c r="R20" s="42" t="s">
        <v>374</v>
      </c>
      <c r="S20" s="300"/>
      <c r="T20" s="28"/>
      <c r="U20" s="28"/>
      <c r="V20" s="28"/>
      <c r="W20" s="28"/>
      <c r="X20" s="28"/>
      <c r="Y20" s="28"/>
      <c r="Z20" s="27"/>
      <c r="AA20" s="27"/>
      <c r="AB20" s="27"/>
    </row>
    <row r="21" spans="1:28" s="3" customFormat="1" ht="18.75" x14ac:dyDescent="0.2">
      <c r="A21" s="41">
        <v>1</v>
      </c>
      <c r="B21" s="46">
        <v>2</v>
      </c>
      <c r="C21" s="41">
        <v>3</v>
      </c>
      <c r="D21" s="46">
        <v>4</v>
      </c>
      <c r="E21" s="41">
        <v>5</v>
      </c>
      <c r="F21" s="46">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473</v>
      </c>
      <c r="H22" s="46"/>
      <c r="I22" s="46"/>
      <c r="J22" s="46"/>
      <c r="K22" s="46"/>
      <c r="L22" s="46"/>
      <c r="M22" s="46"/>
      <c r="N22" s="46"/>
      <c r="O22" s="46"/>
      <c r="P22" s="46"/>
      <c r="Q22" s="37"/>
      <c r="R22" s="5"/>
      <c r="S22" s="14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5"/>
      <c r="B25" s="46" t="s">
        <v>93</v>
      </c>
      <c r="C25" s="46"/>
      <c r="D25" s="46"/>
      <c r="E25" s="46" t="s">
        <v>92</v>
      </c>
      <c r="F25" s="46" t="s">
        <v>91</v>
      </c>
      <c r="G25" s="46" t="s">
        <v>474</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6" t="s">
        <v>370</v>
      </c>
      <c r="C29" s="46"/>
      <c r="D29" s="46"/>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7" t="str">
        <f>'1. паспорт местоположение'!A12:C12</f>
        <v>M_TP1600.PR.0047</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Модернизация диспетчерского пункта щита ОДС филиала АО «Россети Тюмень» - «Нижневартовские электрические сети»</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1" t="s">
        <v>485</v>
      </c>
      <c r="B19" s="291"/>
      <c r="C19" s="291"/>
      <c r="D19" s="291"/>
      <c r="E19" s="291"/>
      <c r="F19" s="291"/>
      <c r="G19" s="291"/>
      <c r="H19" s="291"/>
      <c r="I19" s="291"/>
      <c r="J19" s="291"/>
      <c r="K19" s="291"/>
      <c r="L19" s="291"/>
      <c r="M19" s="291"/>
      <c r="N19" s="291"/>
      <c r="O19" s="291"/>
      <c r="P19" s="291"/>
      <c r="Q19" s="291"/>
      <c r="R19" s="291"/>
      <c r="S19" s="291"/>
      <c r="T19" s="291"/>
    </row>
    <row r="20" spans="1:20"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514</v>
      </c>
      <c r="F21" s="307"/>
      <c r="G21" s="306" t="s">
        <v>280</v>
      </c>
      <c r="H21" s="307"/>
      <c r="I21" s="306" t="s">
        <v>130</v>
      </c>
      <c r="J21" s="307"/>
      <c r="K21" s="310" t="s">
        <v>129</v>
      </c>
      <c r="L21" s="306" t="s">
        <v>128</v>
      </c>
      <c r="M21" s="307"/>
      <c r="N21" s="306" t="s">
        <v>510</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5" t="s">
        <v>124</v>
      </c>
      <c r="R22" s="95" t="s">
        <v>484</v>
      </c>
      <c r="S22" s="95" t="s">
        <v>123</v>
      </c>
      <c r="T22" s="95" t="s">
        <v>122</v>
      </c>
    </row>
    <row r="23" spans="1:20" ht="51.75" customHeight="1" x14ac:dyDescent="0.25">
      <c r="A23" s="315"/>
      <c r="B23" s="152" t="s">
        <v>120</v>
      </c>
      <c r="C23" s="152" t="s">
        <v>121</v>
      </c>
      <c r="D23" s="311"/>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5"/>
      <c r="R30" s="60"/>
      <c r="S30" s="155"/>
      <c r="T30" s="60"/>
    </row>
    <row r="31" spans="1:20" s="58" customFormat="1" ht="24" customHeight="1" x14ac:dyDescent="0.25">
      <c r="A31" s="62"/>
      <c r="B31" s="60"/>
      <c r="C31" s="60"/>
      <c r="D31" s="60"/>
      <c r="E31" s="60"/>
      <c r="F31" s="60"/>
      <c r="G31" s="60"/>
      <c r="H31" s="60"/>
      <c r="I31" s="60"/>
      <c r="J31" s="59"/>
      <c r="K31" s="59"/>
      <c r="L31" s="59"/>
      <c r="M31" s="61"/>
      <c r="N31" s="61"/>
      <c r="O31" s="61"/>
      <c r="P31" s="59"/>
      <c r="Q31" s="155"/>
      <c r="R31" s="60"/>
      <c r="S31" s="155"/>
      <c r="T31" s="60"/>
    </row>
    <row r="32" spans="1:20" s="58" customFormat="1" ht="24" customHeight="1" x14ac:dyDescent="0.25">
      <c r="A32" s="62"/>
      <c r="B32" s="60"/>
      <c r="C32" s="60"/>
      <c r="D32" s="60"/>
      <c r="E32" s="60"/>
      <c r="F32" s="60"/>
      <c r="G32" s="60"/>
      <c r="H32" s="60"/>
      <c r="I32" s="60"/>
      <c r="J32" s="59"/>
      <c r="K32" s="59"/>
      <c r="L32" s="59"/>
      <c r="M32" s="61"/>
      <c r="N32" s="61"/>
      <c r="O32" s="61"/>
      <c r="P32" s="59"/>
      <c r="Q32" s="155"/>
      <c r="R32" s="60"/>
      <c r="S32" s="155"/>
      <c r="T32" s="60"/>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520</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M_TP1600.PR.0047</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Модернизация диспетчерского пункта щита ОДС филиала АО «Россети Тюмень» - «Нижневартовские электрические сети»</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15.75" customHeight="1" x14ac:dyDescent="0.25">
      <c r="A21" s="320" t="s">
        <v>6</v>
      </c>
      <c r="B21" s="323" t="s">
        <v>494</v>
      </c>
      <c r="C21" s="324"/>
      <c r="D21" s="323" t="s">
        <v>496</v>
      </c>
      <c r="E21" s="324"/>
      <c r="F21" s="316" t="s">
        <v>103</v>
      </c>
      <c r="G21" s="318"/>
      <c r="H21" s="318"/>
      <c r="I21" s="317"/>
      <c r="J21" s="320" t="s">
        <v>497</v>
      </c>
      <c r="K21" s="323" t="s">
        <v>498</v>
      </c>
      <c r="L21" s="324"/>
      <c r="M21" s="323" t="s">
        <v>499</v>
      </c>
      <c r="N21" s="324"/>
      <c r="O21" s="323" t="s">
        <v>486</v>
      </c>
      <c r="P21" s="324"/>
      <c r="Q21" s="323" t="s">
        <v>136</v>
      </c>
      <c r="R21" s="324"/>
      <c r="S21" s="320" t="s">
        <v>135</v>
      </c>
      <c r="T21" s="320" t="s">
        <v>500</v>
      </c>
      <c r="U21" s="320" t="s">
        <v>495</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5" t="s">
        <v>124</v>
      </c>
      <c r="Y22" s="95" t="s">
        <v>484</v>
      </c>
      <c r="Z22" s="95" t="s">
        <v>123</v>
      </c>
      <c r="AA22" s="95" t="s">
        <v>122</v>
      </c>
    </row>
    <row r="23" spans="1:27" ht="60" customHeight="1" x14ac:dyDescent="0.25">
      <c r="A23" s="322"/>
      <c r="B23" s="150" t="s">
        <v>120</v>
      </c>
      <c r="C23" s="150"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2022 год</v>
      </c>
      <c r="B5" s="288"/>
      <c r="C5" s="28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M_TP1600.PR.0047</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2" t="str">
        <f>'1. паспорт местоположение'!A15:C15</f>
        <v>Модернизация диспетчерского пункта щита ОДС филиала АО «Россети Тюмень» - «Нижневартовские электрические сети»</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0" t="s">
        <v>479</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57.5" x14ac:dyDescent="0.2">
      <c r="A22" s="24" t="s">
        <v>66</v>
      </c>
      <c r="B22" s="30" t="s">
        <v>492</v>
      </c>
      <c r="C22" s="233" t="s">
        <v>551</v>
      </c>
      <c r="D22" s="29"/>
      <c r="E22" s="29"/>
      <c r="F22" s="28"/>
      <c r="G22" s="28"/>
      <c r="H22" s="28"/>
      <c r="I22" s="28"/>
      <c r="J22" s="28"/>
      <c r="K22" s="28"/>
      <c r="L22" s="28"/>
      <c r="M22" s="28"/>
      <c r="N22" s="28"/>
      <c r="O22" s="28"/>
      <c r="P22" s="28"/>
      <c r="Q22" s="27"/>
      <c r="R22" s="27"/>
      <c r="S22" s="27"/>
      <c r="T22" s="27"/>
      <c r="U22" s="27"/>
    </row>
    <row r="23" spans="1:21" ht="370.5" customHeight="1" x14ac:dyDescent="0.25">
      <c r="A23" s="24" t="s">
        <v>64</v>
      </c>
      <c r="B23" s="26" t="s">
        <v>61</v>
      </c>
      <c r="C23" s="151"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234"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75"/>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75"/>
      <c r="D26" s="23"/>
      <c r="E26" s="23"/>
      <c r="F26" s="23"/>
      <c r="G26" s="23"/>
      <c r="H26" s="23"/>
      <c r="I26" s="23"/>
      <c r="J26" s="23"/>
      <c r="K26" s="23"/>
      <c r="L26" s="23"/>
      <c r="M26" s="23"/>
      <c r="N26" s="23"/>
      <c r="O26" s="23"/>
      <c r="P26" s="23"/>
      <c r="Q26" s="23"/>
      <c r="R26" s="23"/>
      <c r="S26" s="23"/>
      <c r="T26" s="23"/>
      <c r="U26" s="23"/>
    </row>
    <row r="27" spans="1:21" ht="78.75" x14ac:dyDescent="0.25">
      <c r="A27" s="24" t="s">
        <v>59</v>
      </c>
      <c r="B27" s="26" t="s">
        <v>493</v>
      </c>
      <c r="C27" s="233"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7"/>
      <c r="AB6" s="14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7"/>
      <c r="AB7" s="14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8"/>
      <c r="AB8" s="148"/>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9"/>
      <c r="AB9" s="14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7"/>
      <c r="AB10" s="147"/>
    </row>
    <row r="11" spans="1:28" ht="15.75" x14ac:dyDescent="0.25">
      <c r="A11" s="297" t="str">
        <f>'1. паспорт местоположение'!A12:C12</f>
        <v>M_TP1600.PR.0047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8"/>
      <c r="AB11" s="148"/>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9"/>
      <c r="AB12" s="14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67.5" customHeight="1" x14ac:dyDescent="0.25">
      <c r="A14" s="302" t="str">
        <f>'1. паспорт местоположение'!A15:C15</f>
        <v>Модернизация диспетчерского пункта щита ОДС филиала АО «Россети Тюмень» - «Нижневартовские электрические сети»</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8"/>
      <c r="AB14" s="148"/>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9"/>
      <c r="AB15" s="14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8"/>
      <c r="AB16" s="158"/>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8"/>
      <c r="AB17" s="158"/>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8"/>
      <c r="AB18" s="158"/>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8"/>
      <c r="AB19" s="158"/>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9"/>
      <c r="AB20" s="159"/>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9"/>
      <c r="AB21" s="159"/>
    </row>
    <row r="22" spans="1:28" x14ac:dyDescent="0.25">
      <c r="A22" s="328" t="s">
        <v>511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60"/>
      <c r="AB22" s="160"/>
    </row>
    <row r="23" spans="1:28" ht="32.25" customHeight="1" x14ac:dyDescent="0.25">
      <c r="A23" s="330" t="s">
        <v>368</v>
      </c>
      <c r="B23" s="331"/>
      <c r="C23" s="331"/>
      <c r="D23" s="331"/>
      <c r="E23" s="331"/>
      <c r="F23" s="331"/>
      <c r="G23" s="331"/>
      <c r="H23" s="331"/>
      <c r="I23" s="331"/>
      <c r="J23" s="331"/>
      <c r="K23" s="331"/>
      <c r="L23" s="332"/>
      <c r="M23" s="329" t="s">
        <v>369</v>
      </c>
      <c r="N23" s="329"/>
      <c r="O23" s="329"/>
      <c r="P23" s="329"/>
      <c r="Q23" s="329"/>
      <c r="R23" s="329"/>
      <c r="S23" s="329"/>
      <c r="T23" s="329"/>
      <c r="U23" s="329"/>
      <c r="V23" s="329"/>
      <c r="W23" s="329"/>
      <c r="X23" s="329"/>
      <c r="Y23" s="329"/>
      <c r="Z23" s="329"/>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522</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1">
        <v>11</v>
      </c>
      <c r="L25" s="93">
        <v>12</v>
      </c>
      <c r="M25" s="161">
        <v>13</v>
      </c>
      <c r="N25" s="93">
        <v>14</v>
      </c>
      <c r="O25" s="161">
        <v>15</v>
      </c>
      <c r="P25" s="93">
        <v>16</v>
      </c>
      <c r="Q25" s="161">
        <v>17</v>
      </c>
      <c r="R25" s="93">
        <v>18</v>
      </c>
      <c r="S25" s="161">
        <v>19</v>
      </c>
      <c r="T25" s="93">
        <v>20</v>
      </c>
      <c r="U25" s="161">
        <v>21</v>
      </c>
      <c r="V25" s="93">
        <v>22</v>
      </c>
      <c r="W25" s="161">
        <v>23</v>
      </c>
      <c r="X25" s="93">
        <v>24</v>
      </c>
      <c r="Y25" s="161">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7" t="str">
        <f>'1. паспорт местоположение'!A12:C12</f>
        <v>M_TP1600.PR.0047</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42.75" customHeight="1" x14ac:dyDescent="0.2">
      <c r="A15" s="302" t="str">
        <f>'1. паспорт местоположение'!A15:C15</f>
        <v>Модернизация диспетчерского пункта щита ОДС филиала АО «Россети Тюмень» - «Нижневартовские электрические сети»</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4" t="s">
        <v>488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5" t="s">
        <v>87</v>
      </c>
      <c r="F19" s="336"/>
      <c r="G19" s="336"/>
      <c r="H19" s="336"/>
      <c r="I19" s="337"/>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80" zoomScaleSheetLayoutView="80" workbookViewId="0">
      <selection activeCell="A16" sqref="A16:AR16"/>
    </sheetView>
  </sheetViews>
  <sheetFormatPr defaultColWidth="9.140625"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556</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2022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38"/>
      <c r="B6" s="239"/>
      <c r="C6" s="239"/>
      <c r="D6" s="239"/>
      <c r="E6" s="239"/>
      <c r="F6" s="239"/>
      <c r="G6" s="239"/>
      <c r="H6" s="239"/>
      <c r="I6" s="240"/>
      <c r="J6" s="240"/>
      <c r="K6" s="241"/>
      <c r="L6" s="239"/>
      <c r="M6" s="239"/>
      <c r="N6" s="239"/>
      <c r="O6" s="239"/>
      <c r="P6" s="239"/>
      <c r="Q6" s="239"/>
      <c r="R6" s="239"/>
      <c r="S6" s="239"/>
      <c r="T6" s="239"/>
      <c r="U6" s="239"/>
      <c r="V6" s="239"/>
      <c r="W6" s="239"/>
      <c r="X6" s="239"/>
      <c r="Y6" s="239"/>
      <c r="Z6" s="239"/>
      <c r="AA6" s="239"/>
      <c r="AB6" s="239"/>
      <c r="AC6" s="239"/>
      <c r="AD6" s="239"/>
      <c r="AE6" s="239"/>
      <c r="AF6" s="239"/>
      <c r="AG6" s="239"/>
      <c r="AH6" s="239"/>
      <c r="AI6" s="239"/>
      <c r="AJ6" s="239"/>
      <c r="AK6" s="239"/>
      <c r="AL6" s="239"/>
      <c r="AM6" s="239"/>
      <c r="AN6" s="239"/>
      <c r="AO6" s="239"/>
      <c r="AP6" s="239"/>
      <c r="AQ6" s="239"/>
      <c r="AR6" s="239"/>
    </row>
    <row r="7" spans="1:44" s="12" customFormat="1" ht="22.5" x14ac:dyDescent="0.2">
      <c r="A7" s="408" t="s">
        <v>10</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42"/>
      <c r="B8" s="242"/>
      <c r="C8" s="242"/>
      <c r="D8" s="242"/>
      <c r="E8" s="242"/>
      <c r="F8" s="242"/>
      <c r="G8" s="242"/>
      <c r="H8" s="242"/>
      <c r="I8" s="242"/>
      <c r="J8" s="242"/>
      <c r="K8" s="242"/>
      <c r="L8" s="243"/>
      <c r="M8" s="243"/>
      <c r="N8" s="243"/>
      <c r="O8" s="243"/>
      <c r="P8" s="243"/>
      <c r="Q8" s="243"/>
      <c r="R8" s="243"/>
      <c r="S8" s="243"/>
      <c r="T8" s="243"/>
      <c r="U8" s="243"/>
      <c r="V8" s="243"/>
      <c r="W8" s="243"/>
      <c r="X8" s="243"/>
      <c r="Y8" s="243"/>
      <c r="Z8" s="239"/>
      <c r="AA8" s="239"/>
      <c r="AB8" s="239"/>
      <c r="AC8" s="239"/>
      <c r="AD8" s="239"/>
      <c r="AE8" s="239"/>
      <c r="AF8" s="239"/>
      <c r="AG8" s="239"/>
      <c r="AH8" s="239"/>
      <c r="AI8" s="239"/>
      <c r="AJ8" s="239"/>
      <c r="AK8" s="239"/>
      <c r="AL8" s="239"/>
      <c r="AM8" s="239"/>
      <c r="AN8" s="239"/>
      <c r="AO8" s="239"/>
      <c r="AP8" s="239"/>
      <c r="AQ8" s="239"/>
      <c r="AR8" s="239"/>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35"/>
      <c r="B11" s="235"/>
      <c r="C11" s="235"/>
      <c r="D11" s="235"/>
      <c r="E11" s="235"/>
      <c r="F11" s="235"/>
      <c r="G11" s="235"/>
      <c r="H11" s="235"/>
      <c r="I11" s="235"/>
      <c r="J11" s="235"/>
      <c r="K11" s="235"/>
      <c r="L11" s="147"/>
      <c r="M11" s="147"/>
      <c r="N11" s="147"/>
      <c r="O11" s="147"/>
      <c r="P11" s="147"/>
      <c r="Q11" s="147"/>
      <c r="R11" s="147"/>
      <c r="S11" s="147"/>
      <c r="T11" s="147"/>
      <c r="U11" s="147"/>
      <c r="V11" s="147"/>
      <c r="W11" s="147"/>
      <c r="X11" s="147"/>
      <c r="Y11" s="147"/>
    </row>
    <row r="12" spans="1:44" s="12" customFormat="1" ht="18.75" customHeight="1" x14ac:dyDescent="0.2">
      <c r="A12" s="404" t="str">
        <f>'1. паспорт местоположение'!A12:C12</f>
        <v>M_TP1600.PR.0047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54" customHeight="1" x14ac:dyDescent="0.2">
      <c r="A15" s="406" t="str">
        <f>'1. паспорт местоположение'!A15:C15</f>
        <v>Модернизация диспетчерского пункта щита ОДС филиала АО «Россети Тюмень» - «Нижневартовские электрические сети»</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404" t="s">
        <v>489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245"/>
      <c r="AP19" s="245"/>
      <c r="AQ19" s="245"/>
      <c r="AR19" s="38"/>
    </row>
    <row r="20" spans="1:45" ht="18.75" x14ac:dyDescent="0.3">
      <c r="AO20" s="245"/>
      <c r="AP20" s="245"/>
      <c r="AQ20" s="245"/>
      <c r="AR20" s="15"/>
    </row>
    <row r="21" spans="1:45" ht="20.25" customHeight="1" x14ac:dyDescent="0.3">
      <c r="AO21" s="245"/>
      <c r="AP21" s="245"/>
      <c r="AQ21" s="245"/>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405" t="s">
        <v>343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247"/>
      <c r="AN24" s="247"/>
      <c r="AO24" s="248"/>
      <c r="AP24" s="248"/>
      <c r="AQ24" s="248"/>
      <c r="AR24" s="248"/>
      <c r="AS24" s="249"/>
    </row>
    <row r="25" spans="1:45" ht="12.75" customHeight="1" x14ac:dyDescent="0.25">
      <c r="A25" s="383" t="s">
        <v>557</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50"/>
      <c r="AN25" s="402" t="s">
        <v>342</v>
      </c>
      <c r="AO25" s="402"/>
      <c r="AP25" s="402"/>
      <c r="AQ25" s="403"/>
      <c r="AR25" s="403"/>
      <c r="AS25" s="249"/>
    </row>
    <row r="26" spans="1:45" ht="17.25" customHeight="1" x14ac:dyDescent="0.25">
      <c r="A26" s="354" t="s">
        <v>341</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50"/>
      <c r="AN26" s="392" t="s">
        <v>340</v>
      </c>
      <c r="AO26" s="393"/>
      <c r="AP26" s="394"/>
      <c r="AQ26" s="390"/>
      <c r="AR26" s="395"/>
      <c r="AS26" s="249"/>
    </row>
    <row r="27" spans="1:45" ht="17.25" customHeight="1" x14ac:dyDescent="0.25">
      <c r="A27" s="354" t="s">
        <v>339</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50"/>
      <c r="AN27" s="392" t="s">
        <v>338</v>
      </c>
      <c r="AO27" s="393"/>
      <c r="AP27" s="394"/>
      <c r="AQ27" s="390"/>
      <c r="AR27" s="395"/>
      <c r="AS27" s="249"/>
    </row>
    <row r="28" spans="1:45" ht="27.75" customHeight="1" thickBot="1" x14ac:dyDescent="0.3">
      <c r="A28" s="396" t="s">
        <v>337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250"/>
      <c r="AN28" s="399" t="s">
        <v>558</v>
      </c>
      <c r="AO28" s="400"/>
      <c r="AP28" s="401"/>
      <c r="AQ28" s="390"/>
      <c r="AR28" s="395"/>
      <c r="AS28" s="249"/>
    </row>
    <row r="29" spans="1:45" ht="17.25" customHeight="1" x14ac:dyDescent="0.25">
      <c r="A29" s="385" t="s">
        <v>336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250"/>
      <c r="AN29" s="388"/>
      <c r="AO29" s="389"/>
      <c r="AP29" s="389"/>
      <c r="AQ29" s="390"/>
      <c r="AR29" s="391"/>
      <c r="AS29" s="249"/>
    </row>
    <row r="30" spans="1:45" ht="17.25" customHeight="1" x14ac:dyDescent="0.25">
      <c r="A30" s="354" t="s">
        <v>559</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50"/>
      <c r="AS30" s="249"/>
    </row>
    <row r="31" spans="1:45" ht="17.25" customHeight="1" x14ac:dyDescent="0.25">
      <c r="A31" s="354" t="s">
        <v>335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50"/>
      <c r="AN31" s="250"/>
      <c r="AO31" s="251"/>
      <c r="AP31" s="251"/>
      <c r="AQ31" s="251"/>
      <c r="AR31" s="251"/>
      <c r="AS31" s="249"/>
    </row>
    <row r="32" spans="1:45" ht="17.25" customHeight="1" x14ac:dyDescent="0.25">
      <c r="A32" s="354" t="s">
        <v>314</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50"/>
      <c r="AN32" s="250"/>
      <c r="AO32" s="250"/>
      <c r="AP32" s="250"/>
      <c r="AQ32" s="250"/>
      <c r="AR32" s="250"/>
      <c r="AS32" s="249"/>
    </row>
    <row r="33" spans="1:45" ht="17.25" customHeight="1" x14ac:dyDescent="0.25">
      <c r="A33" s="354" t="s">
        <v>334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250"/>
      <c r="AN33" s="250"/>
      <c r="AO33" s="250"/>
      <c r="AP33" s="250"/>
      <c r="AQ33" s="250"/>
      <c r="AR33" s="250"/>
      <c r="AS33" s="249"/>
    </row>
    <row r="34" spans="1:45" ht="17.25" customHeight="1" x14ac:dyDescent="0.25">
      <c r="A34" s="354" t="s">
        <v>333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50"/>
      <c r="AN34" s="250"/>
      <c r="AO34" s="250"/>
      <c r="AP34" s="250"/>
      <c r="AQ34" s="250"/>
      <c r="AR34" s="250"/>
      <c r="AS34" s="24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50"/>
      <c r="AN35" s="250"/>
      <c r="AO35" s="250"/>
      <c r="AP35" s="250"/>
      <c r="AQ35" s="250"/>
      <c r="AR35" s="250"/>
      <c r="AS35" s="249"/>
    </row>
    <row r="36" spans="1:45" ht="17.25" customHeight="1" thickBot="1" x14ac:dyDescent="0.3">
      <c r="A36" s="370" t="s">
        <v>307</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50"/>
      <c r="AN36" s="250"/>
      <c r="AO36" s="250"/>
      <c r="AP36" s="250"/>
      <c r="AQ36" s="250"/>
      <c r="AR36" s="250"/>
      <c r="AS36" s="24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50"/>
      <c r="AN37" s="250"/>
      <c r="AO37" s="250"/>
      <c r="AP37" s="250"/>
      <c r="AQ37" s="250"/>
      <c r="AR37" s="250"/>
      <c r="AS37" s="249"/>
    </row>
    <row r="38" spans="1:45" ht="17.25" customHeight="1" x14ac:dyDescent="0.25">
      <c r="A38" s="354" t="s">
        <v>332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50"/>
      <c r="AN38" s="250"/>
      <c r="AO38" s="250"/>
      <c r="AP38" s="250"/>
      <c r="AQ38" s="250"/>
      <c r="AR38" s="250"/>
      <c r="AS38" s="249"/>
    </row>
    <row r="39" spans="1:45" ht="17.25" customHeight="1" thickBot="1" x14ac:dyDescent="0.3">
      <c r="A39" s="370" t="s">
        <v>331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50"/>
      <c r="AN39" s="250"/>
      <c r="AO39" s="250"/>
      <c r="AP39" s="250"/>
      <c r="AQ39" s="250"/>
      <c r="AR39" s="250"/>
      <c r="AS39" s="249"/>
    </row>
    <row r="40" spans="1:45" ht="17.25" customHeight="1" x14ac:dyDescent="0.25">
      <c r="A40" s="383" t="s">
        <v>560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50"/>
      <c r="AN40" s="250"/>
      <c r="AO40" s="250"/>
      <c r="AP40" s="250"/>
      <c r="AQ40" s="250"/>
      <c r="AR40" s="250"/>
      <c r="AS40" s="249"/>
    </row>
    <row r="41" spans="1:45" ht="17.25" customHeight="1" x14ac:dyDescent="0.25">
      <c r="A41" s="354" t="s">
        <v>330</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50"/>
      <c r="AN41" s="250"/>
      <c r="AO41" s="250"/>
      <c r="AP41" s="250"/>
      <c r="AQ41" s="250"/>
      <c r="AR41" s="250"/>
      <c r="AS41" s="249"/>
    </row>
    <row r="42" spans="1:45" ht="17.25" customHeight="1" x14ac:dyDescent="0.25">
      <c r="A42" s="354" t="s">
        <v>329</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50"/>
      <c r="AN42" s="250"/>
      <c r="AO42" s="250"/>
      <c r="AP42" s="250"/>
      <c r="AQ42" s="250"/>
      <c r="AR42" s="250"/>
      <c r="AS42" s="249"/>
    </row>
    <row r="43" spans="1:45" ht="17.25" customHeight="1" x14ac:dyDescent="0.25">
      <c r="A43" s="354" t="s">
        <v>328</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50"/>
      <c r="AN43" s="250"/>
      <c r="AO43" s="250"/>
      <c r="AP43" s="250"/>
      <c r="AQ43" s="250"/>
      <c r="AR43" s="250"/>
      <c r="AS43" s="249"/>
    </row>
    <row r="44" spans="1:45" ht="17.25" customHeight="1" x14ac:dyDescent="0.25">
      <c r="A44" s="354" t="s">
        <v>327</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50"/>
      <c r="AN44" s="250"/>
      <c r="AO44" s="250"/>
      <c r="AP44" s="250"/>
      <c r="AQ44" s="250"/>
      <c r="AR44" s="250"/>
      <c r="AS44" s="249"/>
    </row>
    <row r="45" spans="1:45" ht="17.25" customHeight="1" x14ac:dyDescent="0.25">
      <c r="A45" s="354" t="s">
        <v>326</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50"/>
      <c r="AN45" s="250"/>
      <c r="AO45" s="250"/>
      <c r="AP45" s="250"/>
      <c r="AQ45" s="250"/>
      <c r="AR45" s="250"/>
      <c r="AS45" s="249"/>
    </row>
    <row r="46" spans="1:45" ht="17.25" customHeight="1" thickBot="1" x14ac:dyDescent="0.3">
      <c r="A46" s="376" t="s">
        <v>561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50"/>
      <c r="AN46" s="250"/>
      <c r="AO46" s="250"/>
      <c r="AP46" s="250"/>
      <c r="AQ46" s="250"/>
      <c r="AR46" s="250"/>
      <c r="AS46" s="249"/>
    </row>
    <row r="47" spans="1:45" ht="24" customHeight="1" x14ac:dyDescent="0.25">
      <c r="A47" s="379" t="s">
        <v>325</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562</v>
      </c>
      <c r="AN47" s="366"/>
      <c r="AO47" s="252" t="s">
        <v>563</v>
      </c>
      <c r="AP47" s="252" t="s">
        <v>564</v>
      </c>
      <c r="AQ47" s="249"/>
    </row>
    <row r="48" spans="1:45" ht="12" customHeight="1" x14ac:dyDescent="0.25">
      <c r="A48" s="354" t="s">
        <v>324</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3"/>
      <c r="AP48" s="253"/>
      <c r="AQ48" s="249"/>
    </row>
    <row r="49" spans="1:43" ht="12" customHeight="1" x14ac:dyDescent="0.25">
      <c r="A49" s="354" t="s">
        <v>323</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3"/>
      <c r="AP49" s="253"/>
      <c r="AQ49" s="249"/>
    </row>
    <row r="50" spans="1:43" ht="12" customHeight="1" thickBot="1" x14ac:dyDescent="0.3">
      <c r="A50" s="370" t="s">
        <v>565</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4"/>
      <c r="AP50" s="254"/>
      <c r="AQ50" s="249"/>
    </row>
    <row r="51" spans="1:43"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6"/>
      <c r="AN51" s="256"/>
      <c r="AO51" s="257"/>
      <c r="AP51" s="257"/>
      <c r="AQ51" s="258"/>
    </row>
    <row r="52" spans="1:43" ht="24" customHeight="1" x14ac:dyDescent="0.25">
      <c r="A52" s="364" t="s">
        <v>322</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562</v>
      </c>
      <c r="AN52" s="366"/>
      <c r="AO52" s="252" t="s">
        <v>563</v>
      </c>
      <c r="AP52" s="252" t="s">
        <v>564</v>
      </c>
      <c r="AQ52" s="249"/>
    </row>
    <row r="53" spans="1:43" ht="11.25" customHeight="1" x14ac:dyDescent="0.25">
      <c r="A53" s="373" t="s">
        <v>321</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9"/>
      <c r="AP53" s="259"/>
      <c r="AQ53" s="249"/>
    </row>
    <row r="54" spans="1:43" ht="12" customHeight="1" x14ac:dyDescent="0.25">
      <c r="A54" s="354" t="s">
        <v>320</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3"/>
      <c r="AP54" s="253"/>
      <c r="AQ54" s="249"/>
    </row>
    <row r="55" spans="1:43" ht="12" customHeight="1" x14ac:dyDescent="0.25">
      <c r="A55" s="354" t="s">
        <v>319</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3"/>
      <c r="AP55" s="253"/>
      <c r="AQ55" s="249"/>
    </row>
    <row r="56" spans="1:43" ht="12" customHeight="1" thickBot="1" x14ac:dyDescent="0.3">
      <c r="A56" s="370" t="s">
        <v>318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4"/>
      <c r="AP56" s="254"/>
      <c r="AQ56" s="249"/>
    </row>
    <row r="57" spans="1:43" ht="6" customHeight="1" thickBot="1" x14ac:dyDescent="0.3">
      <c r="A57" s="260"/>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260"/>
      <c r="AA57" s="260"/>
      <c r="AB57" s="260"/>
      <c r="AC57" s="260"/>
      <c r="AD57" s="260"/>
      <c r="AE57" s="260"/>
      <c r="AF57" s="260"/>
      <c r="AG57" s="260"/>
      <c r="AH57" s="260"/>
      <c r="AI57" s="260"/>
      <c r="AJ57" s="260"/>
      <c r="AK57" s="260"/>
      <c r="AL57" s="260"/>
      <c r="AM57" s="250"/>
      <c r="AN57" s="250"/>
      <c r="AO57" s="261"/>
      <c r="AP57" s="261"/>
      <c r="AQ57" s="247"/>
    </row>
    <row r="58" spans="1:43" ht="24" customHeight="1" x14ac:dyDescent="0.25">
      <c r="A58" s="364" t="s">
        <v>566</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562</v>
      </c>
      <c r="AN58" s="366"/>
      <c r="AO58" s="252" t="s">
        <v>563</v>
      </c>
      <c r="AP58" s="252" t="s">
        <v>564</v>
      </c>
      <c r="AQ58" s="249"/>
    </row>
    <row r="59" spans="1:43" ht="12.75" customHeight="1" x14ac:dyDescent="0.25">
      <c r="A59" s="367" t="s">
        <v>317</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62"/>
      <c r="AP59" s="262"/>
      <c r="AQ59" s="263"/>
    </row>
    <row r="60" spans="1:43" ht="12" customHeight="1" x14ac:dyDescent="0.25">
      <c r="A60" s="354" t="s">
        <v>316</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3"/>
      <c r="AP60" s="253"/>
      <c r="AQ60" s="249"/>
    </row>
    <row r="61" spans="1:43" ht="12" customHeight="1" x14ac:dyDescent="0.25">
      <c r="A61" s="354" t="s">
        <v>315</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3"/>
      <c r="AP61" s="253"/>
      <c r="AQ61" s="249"/>
    </row>
    <row r="62" spans="1:43" ht="12" customHeight="1" x14ac:dyDescent="0.25">
      <c r="A62" s="354" t="s">
        <v>314</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3"/>
      <c r="AP62" s="253"/>
      <c r="AQ62" s="24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3"/>
      <c r="AP63" s="253"/>
      <c r="AQ63" s="24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3"/>
      <c r="AP64" s="253"/>
      <c r="AQ64" s="249"/>
    </row>
    <row r="65" spans="1:43" ht="12" customHeight="1" x14ac:dyDescent="0.25">
      <c r="A65" s="354" t="s">
        <v>313</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3"/>
      <c r="AP65" s="253"/>
      <c r="AQ65" s="249"/>
    </row>
    <row r="66" spans="1:43" ht="27.75" customHeight="1" x14ac:dyDescent="0.25">
      <c r="A66" s="349" t="s">
        <v>567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4"/>
      <c r="AP66" s="264"/>
      <c r="AQ66" s="263"/>
    </row>
    <row r="67" spans="1:43" ht="11.25" customHeight="1" x14ac:dyDescent="0.25">
      <c r="A67" s="354" t="s">
        <v>309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3"/>
      <c r="AP67" s="253"/>
      <c r="AQ67" s="249"/>
    </row>
    <row r="68" spans="1:43" ht="25.5" customHeight="1" x14ac:dyDescent="0.25">
      <c r="A68" s="349" t="s">
        <v>568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64"/>
      <c r="AP68" s="264"/>
      <c r="AQ68" s="263"/>
    </row>
    <row r="69" spans="1:43" ht="12" customHeight="1" x14ac:dyDescent="0.25">
      <c r="A69" s="354" t="s">
        <v>308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3"/>
      <c r="AP69" s="253"/>
      <c r="AQ69" s="249"/>
    </row>
    <row r="70" spans="1:43"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64"/>
      <c r="AP70" s="264"/>
      <c r="AQ70" s="263"/>
    </row>
    <row r="71" spans="1:43" ht="12" customHeight="1" x14ac:dyDescent="0.25">
      <c r="A71" s="354" t="s">
        <v>307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3"/>
      <c r="AP71" s="253"/>
      <c r="AQ71" s="249"/>
    </row>
    <row r="72" spans="1:43" ht="12.75" customHeight="1" thickBot="1" x14ac:dyDescent="0.3">
      <c r="A72" s="360" t="s">
        <v>311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5"/>
      <c r="AP72" s="265"/>
      <c r="AQ72" s="263"/>
    </row>
    <row r="73" spans="1:43" ht="7.5" customHeight="1" thickBot="1" x14ac:dyDescent="0.3">
      <c r="A73" s="260"/>
      <c r="B73" s="260"/>
      <c r="C73" s="260"/>
      <c r="D73" s="260"/>
      <c r="E73" s="260"/>
      <c r="F73" s="260"/>
      <c r="G73" s="260"/>
      <c r="H73" s="260"/>
      <c r="I73" s="260"/>
      <c r="J73" s="260"/>
      <c r="K73" s="260"/>
      <c r="L73" s="260"/>
      <c r="M73" s="260"/>
      <c r="N73" s="260"/>
      <c r="O73" s="260"/>
      <c r="P73" s="260"/>
      <c r="Q73" s="260"/>
      <c r="R73" s="260"/>
      <c r="S73" s="260"/>
      <c r="T73" s="260"/>
      <c r="U73" s="260"/>
      <c r="V73" s="260"/>
      <c r="W73" s="260"/>
      <c r="X73" s="260"/>
      <c r="Y73" s="260"/>
      <c r="Z73" s="260"/>
      <c r="AA73" s="260"/>
      <c r="AB73" s="260"/>
      <c r="AC73" s="260"/>
      <c r="AD73" s="260"/>
      <c r="AE73" s="260"/>
      <c r="AF73" s="260"/>
      <c r="AG73" s="260"/>
      <c r="AH73" s="260"/>
      <c r="AI73" s="260"/>
      <c r="AJ73" s="260"/>
      <c r="AK73" s="260"/>
      <c r="AL73" s="260"/>
      <c r="AM73" s="250"/>
      <c r="AN73" s="250"/>
      <c r="AO73" s="261"/>
      <c r="AP73" s="261"/>
      <c r="AQ73" s="247"/>
    </row>
    <row r="74" spans="1:43" ht="25.5" customHeight="1" x14ac:dyDescent="0.25">
      <c r="A74" s="364" t="s">
        <v>310</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562</v>
      </c>
      <c r="AN74" s="366"/>
      <c r="AO74" s="252" t="s">
        <v>563</v>
      </c>
      <c r="AP74" s="252" t="s">
        <v>564</v>
      </c>
      <c r="AQ74" s="249"/>
    </row>
    <row r="75" spans="1:43" ht="25.5" customHeight="1" x14ac:dyDescent="0.25">
      <c r="A75" s="349" t="s">
        <v>568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66"/>
      <c r="AP75" s="266"/>
      <c r="AQ75" s="263"/>
    </row>
    <row r="76" spans="1:43" ht="12" customHeight="1" x14ac:dyDescent="0.25">
      <c r="A76" s="354" t="s">
        <v>309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7"/>
      <c r="AP76" s="267"/>
      <c r="AQ76" s="249"/>
    </row>
    <row r="77" spans="1:43" ht="12" customHeight="1" x14ac:dyDescent="0.25">
      <c r="A77" s="354" t="s">
        <v>308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7"/>
      <c r="AP77" s="267"/>
      <c r="AQ77" s="249"/>
    </row>
    <row r="78" spans="1:43" ht="12" customHeight="1" x14ac:dyDescent="0.25">
      <c r="A78" s="354" t="s">
        <v>307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7"/>
      <c r="AP78" s="267"/>
      <c r="AQ78" s="249"/>
    </row>
    <row r="79" spans="1:43" ht="12" customHeight="1" x14ac:dyDescent="0.25">
      <c r="A79" s="354" t="s">
        <v>306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7"/>
      <c r="AP79" s="267"/>
      <c r="AQ79" s="249"/>
    </row>
    <row r="80" spans="1:43" ht="12" customHeight="1" x14ac:dyDescent="0.25">
      <c r="A80" s="354" t="s">
        <v>305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7"/>
      <c r="AP80" s="267"/>
      <c r="AQ80" s="249"/>
    </row>
    <row r="81" spans="1:45" ht="12.75" customHeight="1" x14ac:dyDescent="0.25">
      <c r="A81" s="354" t="s">
        <v>304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7"/>
      <c r="AP81" s="267"/>
      <c r="AQ81" s="249"/>
    </row>
    <row r="82" spans="1:45" ht="12.75" customHeight="1" x14ac:dyDescent="0.25">
      <c r="A82" s="354" t="s">
        <v>303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7"/>
      <c r="AP82" s="267"/>
      <c r="AQ82" s="249"/>
    </row>
    <row r="83" spans="1:45"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66"/>
      <c r="AP83" s="266"/>
      <c r="AQ83" s="263"/>
    </row>
    <row r="84" spans="1:45" ht="12" customHeight="1" x14ac:dyDescent="0.25">
      <c r="A84" s="358" t="s">
        <v>569</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66"/>
      <c r="AP84" s="266"/>
      <c r="AQ84" s="263"/>
    </row>
    <row r="85" spans="1:45" ht="12" customHeight="1" x14ac:dyDescent="0.25">
      <c r="A85" s="354" t="s">
        <v>301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7"/>
      <c r="AP85" s="267"/>
      <c r="AQ85" s="247"/>
    </row>
    <row r="86" spans="1:45" ht="27.75" customHeight="1" x14ac:dyDescent="0.25">
      <c r="A86" s="349" t="s">
        <v>570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66"/>
      <c r="AP86" s="266"/>
      <c r="AQ86" s="263"/>
    </row>
    <row r="87" spans="1:45" x14ac:dyDescent="0.25">
      <c r="A87" s="349" t="s">
        <v>571</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66"/>
      <c r="AP87" s="266"/>
      <c r="AQ87" s="263"/>
    </row>
    <row r="88" spans="1:45" ht="14.25" customHeight="1" x14ac:dyDescent="0.25">
      <c r="A88" s="338" t="s">
        <v>572</v>
      </c>
      <c r="B88" s="339"/>
      <c r="C88" s="339"/>
      <c r="D88" s="340"/>
      <c r="E88" s="268"/>
      <c r="F88" s="268"/>
      <c r="G88" s="268"/>
      <c r="H88" s="268"/>
      <c r="I88" s="268"/>
      <c r="J88" s="268"/>
      <c r="K88" s="268"/>
      <c r="L88" s="268"/>
      <c r="M88" s="268"/>
      <c r="N88" s="268"/>
      <c r="O88" s="268"/>
      <c r="P88" s="268"/>
      <c r="Q88" s="268"/>
      <c r="R88" s="268"/>
      <c r="S88" s="268"/>
      <c r="T88" s="268"/>
      <c r="U88" s="268"/>
      <c r="V88" s="268"/>
      <c r="W88" s="268"/>
      <c r="X88" s="268"/>
      <c r="Y88" s="268"/>
      <c r="Z88" s="268"/>
      <c r="AA88" s="268"/>
      <c r="AB88" s="268"/>
      <c r="AC88" s="268"/>
      <c r="AD88" s="268"/>
      <c r="AE88" s="268"/>
      <c r="AF88" s="268"/>
      <c r="AG88" s="268"/>
      <c r="AH88" s="268"/>
      <c r="AI88" s="268"/>
      <c r="AJ88" s="268"/>
      <c r="AK88" s="341"/>
      <c r="AL88" s="342"/>
      <c r="AM88" s="343"/>
      <c r="AN88" s="344"/>
      <c r="AO88" s="266"/>
      <c r="AP88" s="266"/>
      <c r="AQ88" s="263"/>
    </row>
    <row r="89" spans="1:45" x14ac:dyDescent="0.25">
      <c r="A89" s="338" t="s">
        <v>573</v>
      </c>
      <c r="B89" s="339"/>
      <c r="C89" s="339"/>
      <c r="D89" s="340"/>
      <c r="E89" s="268"/>
      <c r="F89" s="268"/>
      <c r="G89" s="268"/>
      <c r="H89" s="268"/>
      <c r="I89" s="268"/>
      <c r="J89" s="268"/>
      <c r="K89" s="268"/>
      <c r="L89" s="268"/>
      <c r="M89" s="268"/>
      <c r="N89" s="268"/>
      <c r="O89" s="268"/>
      <c r="P89" s="268"/>
      <c r="Q89" s="268"/>
      <c r="R89" s="268"/>
      <c r="S89" s="268"/>
      <c r="T89" s="268"/>
      <c r="U89" s="268"/>
      <c r="V89" s="268"/>
      <c r="W89" s="268"/>
      <c r="X89" s="268"/>
      <c r="Y89" s="268"/>
      <c r="Z89" s="268"/>
      <c r="AA89" s="268"/>
      <c r="AB89" s="268"/>
      <c r="AC89" s="268"/>
      <c r="AD89" s="268"/>
      <c r="AE89" s="268"/>
      <c r="AF89" s="268"/>
      <c r="AG89" s="268"/>
      <c r="AH89" s="268"/>
      <c r="AI89" s="268"/>
      <c r="AJ89" s="268"/>
      <c r="AK89" s="341"/>
      <c r="AL89" s="342"/>
      <c r="AM89" s="343"/>
      <c r="AN89" s="344"/>
      <c r="AO89" s="266"/>
      <c r="AP89" s="266"/>
      <c r="AQ89" s="247"/>
    </row>
    <row r="90" spans="1:45" ht="12" customHeight="1" thickBot="1" x14ac:dyDescent="0.3">
      <c r="A90" s="269" t="s">
        <v>574</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345"/>
      <c r="AL90" s="346"/>
      <c r="AM90" s="347"/>
      <c r="AN90" s="348"/>
      <c r="AO90" s="271"/>
      <c r="AP90" s="271"/>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72"/>
    </row>
    <row r="92" spans="1:45" ht="13.5" customHeight="1" x14ac:dyDescent="0.25">
      <c r="A92" s="250" t="s">
        <v>575</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72"/>
    </row>
    <row r="93" spans="1:45" ht="13.5" customHeight="1" x14ac:dyDescent="0.25">
      <c r="A93" s="273" t="s">
        <v>576</v>
      </c>
      <c r="B93" s="274"/>
      <c r="C93" s="275"/>
      <c r="D93" s="274"/>
      <c r="E93" s="274"/>
      <c r="F93" s="274"/>
      <c r="G93" s="274"/>
      <c r="H93" s="274"/>
      <c r="I93" s="274"/>
      <c r="J93" s="274"/>
      <c r="K93" s="274"/>
      <c r="L93" s="274"/>
      <c r="M93" s="274"/>
      <c r="N93" s="274"/>
      <c r="O93" s="274"/>
      <c r="P93" s="274"/>
      <c r="Q93" s="274"/>
      <c r="R93" s="274"/>
      <c r="S93" s="274"/>
      <c r="T93" s="274"/>
      <c r="U93" s="274"/>
      <c r="V93" s="274"/>
      <c r="W93" s="274"/>
      <c r="X93" s="274"/>
      <c r="Y93" s="274"/>
      <c r="Z93" s="274"/>
      <c r="AA93" s="274"/>
      <c r="AB93" s="274"/>
      <c r="AC93" s="274"/>
      <c r="AD93" s="274"/>
      <c r="AE93" s="274"/>
      <c r="AF93" s="274"/>
      <c r="AG93" s="274"/>
      <c r="AH93" s="274"/>
      <c r="AI93" s="274"/>
      <c r="AJ93" s="274"/>
      <c r="AK93" s="274"/>
      <c r="AL93" s="274"/>
      <c r="AM93" s="274"/>
      <c r="AN93" s="274"/>
      <c r="AO93" s="274"/>
      <c r="AP93" s="272"/>
      <c r="AQ93" s="272"/>
      <c r="AR93" s="272"/>
      <c r="AS93" s="272"/>
    </row>
    <row r="94" spans="1:45" ht="11.25" customHeight="1" x14ac:dyDescent="0.25">
      <c r="A94" s="273" t="s">
        <v>577</v>
      </c>
      <c r="B94" s="274"/>
      <c r="C94" s="275"/>
      <c r="D94" s="274"/>
      <c r="E94" s="274"/>
      <c r="F94" s="274"/>
      <c r="G94" s="274"/>
      <c r="H94" s="274"/>
      <c r="I94" s="274"/>
      <c r="J94" s="274"/>
      <c r="K94" s="274"/>
      <c r="L94" s="274"/>
      <c r="M94" s="274"/>
      <c r="N94" s="274"/>
      <c r="O94" s="274"/>
      <c r="P94" s="274"/>
      <c r="Q94" s="274"/>
      <c r="R94" s="274"/>
      <c r="S94" s="274"/>
      <c r="T94" s="274"/>
      <c r="U94" s="274"/>
      <c r="V94" s="274"/>
      <c r="W94" s="274"/>
      <c r="X94" s="274"/>
      <c r="Y94" s="274"/>
      <c r="Z94" s="274"/>
      <c r="AA94" s="274"/>
      <c r="AB94" s="274"/>
      <c r="AC94" s="274"/>
      <c r="AD94" s="274"/>
      <c r="AE94" s="274"/>
      <c r="AF94" s="274"/>
      <c r="AG94" s="274"/>
      <c r="AH94" s="274"/>
      <c r="AI94" s="274"/>
      <c r="AJ94" s="274"/>
      <c r="AK94" s="274"/>
      <c r="AL94" s="274"/>
      <c r="AM94" s="274"/>
      <c r="AN94" s="274"/>
      <c r="AO94" s="274"/>
      <c r="AP94" s="272"/>
      <c r="AQ94" s="272"/>
      <c r="AR94" s="272"/>
      <c r="AS94" s="247"/>
    </row>
    <row r="95" spans="1:45" x14ac:dyDescent="0.25">
      <c r="A95" s="273" t="s">
        <v>578</v>
      </c>
      <c r="B95" s="274"/>
      <c r="C95" s="275"/>
      <c r="D95" s="274"/>
      <c r="E95" s="274"/>
      <c r="F95" s="274"/>
      <c r="G95" s="274"/>
      <c r="H95" s="274"/>
      <c r="I95" s="274"/>
      <c r="J95" s="274"/>
      <c r="K95" s="274"/>
      <c r="L95" s="274"/>
      <c r="M95" s="274"/>
      <c r="N95" s="274"/>
      <c r="O95" s="274"/>
      <c r="P95" s="274"/>
      <c r="Q95" s="274"/>
      <c r="R95" s="274"/>
      <c r="S95" s="274"/>
      <c r="T95" s="274"/>
      <c r="U95" s="274"/>
      <c r="V95" s="274"/>
      <c r="W95" s="274"/>
      <c r="X95" s="274"/>
      <c r="Y95" s="274"/>
      <c r="Z95" s="274"/>
      <c r="AA95" s="274"/>
      <c r="AB95" s="274"/>
      <c r="AC95" s="274"/>
      <c r="AD95" s="274"/>
      <c r="AE95" s="274"/>
      <c r="AF95" s="274"/>
      <c r="AG95" s="274"/>
      <c r="AH95" s="274"/>
      <c r="AI95" s="274"/>
      <c r="AJ95" s="274"/>
      <c r="AK95" s="274"/>
      <c r="AL95" s="274"/>
      <c r="AM95" s="274"/>
      <c r="AN95" s="274"/>
      <c r="AO95" s="274"/>
      <c r="AP95" s="272"/>
      <c r="AQ95" s="272"/>
      <c r="AR95" s="272"/>
      <c r="AS95" s="247"/>
    </row>
    <row r="96" spans="1:45" x14ac:dyDescent="0.25">
      <c r="A96" s="250" t="s">
        <v>579</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A38" sqref="A38: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7" t="str">
        <f>'1. паспорт местоположение'!A12:C12</f>
        <v>M_TP1600.PR.0047</v>
      </c>
      <c r="B12" s="297"/>
      <c r="C12" s="297"/>
      <c r="D12" s="297"/>
      <c r="E12" s="297"/>
      <c r="F12" s="297"/>
      <c r="G12" s="297"/>
      <c r="H12" s="297"/>
      <c r="I12" s="297"/>
      <c r="J12" s="297"/>
      <c r="K12" s="297"/>
      <c r="L12" s="297"/>
    </row>
    <row r="13" spans="1:44" x14ac:dyDescent="0.25">
      <c r="A13" s="289" t="s">
        <v>8</v>
      </c>
      <c r="B13" s="289"/>
      <c r="C13" s="289"/>
      <c r="D13" s="289"/>
      <c r="E13" s="289"/>
      <c r="F13" s="289"/>
      <c r="G13" s="289"/>
      <c r="H13" s="289"/>
      <c r="I13" s="289"/>
      <c r="J13" s="289"/>
      <c r="K13" s="289"/>
      <c r="L13" s="289"/>
    </row>
    <row r="14" spans="1:44" ht="18.75" x14ac:dyDescent="0.25">
      <c r="A14" s="301"/>
      <c r="B14" s="301"/>
      <c r="C14" s="301"/>
      <c r="D14" s="301"/>
      <c r="E14" s="301"/>
      <c r="F14" s="301"/>
      <c r="G14" s="301"/>
      <c r="H14" s="301"/>
      <c r="I14" s="301"/>
      <c r="J14" s="301"/>
      <c r="K14" s="301"/>
      <c r="L14" s="301"/>
    </row>
    <row r="15" spans="1:44" ht="27.75" customHeight="1" x14ac:dyDescent="0.25">
      <c r="A15" s="302" t="str">
        <f>'1. паспорт местоположение'!A15:C15</f>
        <v>Модернизация диспетчерского пункта щита ОДС филиала АО «Россети Тюмень» - «Нижневартовские электрические сети»</v>
      </c>
      <c r="B15" s="302"/>
      <c r="C15" s="302"/>
      <c r="D15" s="302"/>
      <c r="E15" s="302"/>
      <c r="F15" s="302"/>
      <c r="G15" s="302"/>
      <c r="H15" s="302"/>
      <c r="I15" s="302"/>
      <c r="J15" s="302"/>
      <c r="K15" s="302"/>
      <c r="L15" s="302"/>
    </row>
    <row r="16" spans="1:44" x14ac:dyDescent="0.25">
      <c r="A16" s="289" t="s">
        <v>7</v>
      </c>
      <c r="B16" s="289"/>
      <c r="C16" s="289"/>
      <c r="D16" s="289"/>
      <c r="E16" s="289"/>
      <c r="F16" s="289"/>
      <c r="G16" s="289"/>
      <c r="H16" s="289"/>
      <c r="I16" s="289"/>
      <c r="J16" s="289"/>
      <c r="K16" s="289"/>
      <c r="L16" s="289"/>
    </row>
    <row r="17" spans="1:12" ht="15.75" customHeight="1" x14ac:dyDescent="0.25">
      <c r="L17" s="217"/>
    </row>
    <row r="18" spans="1:12" x14ac:dyDescent="0.25">
      <c r="K18" s="83"/>
    </row>
    <row r="19" spans="1:12" ht="15.75" customHeight="1" x14ac:dyDescent="0.25">
      <c r="A19" s="419" t="s">
        <v>490</v>
      </c>
      <c r="B19" s="419"/>
      <c r="C19" s="419"/>
      <c r="D19" s="419"/>
      <c r="E19" s="419"/>
      <c r="F19" s="419"/>
      <c r="G19" s="419"/>
      <c r="H19" s="419"/>
      <c r="I19" s="419"/>
      <c r="J19" s="419"/>
      <c r="K19" s="419"/>
      <c r="L19" s="419"/>
    </row>
    <row r="20" spans="1:12" x14ac:dyDescent="0.25">
      <c r="A20" s="218"/>
      <c r="B20" s="218"/>
      <c r="C20" s="82"/>
      <c r="D20" s="82"/>
      <c r="E20" s="82"/>
      <c r="F20" s="82"/>
      <c r="G20" s="82"/>
      <c r="H20" s="82"/>
      <c r="I20" s="82"/>
      <c r="J20" s="82"/>
      <c r="K20" s="82"/>
      <c r="L20" s="82"/>
    </row>
    <row r="21" spans="1:12" ht="28.5" customHeight="1" x14ac:dyDescent="0.25">
      <c r="A21" s="409" t="s">
        <v>229</v>
      </c>
      <c r="B21" s="409" t="s">
        <v>228</v>
      </c>
      <c r="C21" s="415" t="s">
        <v>422</v>
      </c>
      <c r="D21" s="415"/>
      <c r="E21" s="415"/>
      <c r="F21" s="415"/>
      <c r="G21" s="415"/>
      <c r="H21" s="415"/>
      <c r="I21" s="410" t="s">
        <v>227</v>
      </c>
      <c r="J21" s="412" t="s">
        <v>424</v>
      </c>
      <c r="K21" s="409" t="s">
        <v>226</v>
      </c>
      <c r="L21" s="411" t="s">
        <v>423</v>
      </c>
    </row>
    <row r="22" spans="1:12" ht="58.5" customHeight="1" x14ac:dyDescent="0.25">
      <c r="A22" s="409"/>
      <c r="B22" s="409"/>
      <c r="C22" s="416" t="s">
        <v>3</v>
      </c>
      <c r="D22" s="416"/>
      <c r="E22" s="135"/>
      <c r="F22" s="136"/>
      <c r="G22" s="417" t="s">
        <v>2</v>
      </c>
      <c r="H22" s="418"/>
      <c r="I22" s="410"/>
      <c r="J22" s="413"/>
      <c r="K22" s="409"/>
      <c r="L22" s="411"/>
    </row>
    <row r="23" spans="1:12" ht="47.25" x14ac:dyDescent="0.25">
      <c r="A23" s="409"/>
      <c r="B23" s="409"/>
      <c r="C23" s="81" t="s">
        <v>225</v>
      </c>
      <c r="D23" s="81" t="s">
        <v>224</v>
      </c>
      <c r="E23" s="81" t="s">
        <v>225</v>
      </c>
      <c r="F23" s="81" t="s">
        <v>224</v>
      </c>
      <c r="G23" s="81" t="s">
        <v>225</v>
      </c>
      <c r="H23" s="81" t="s">
        <v>224</v>
      </c>
      <c r="I23" s="410"/>
      <c r="J23" s="414"/>
      <c r="K23" s="409"/>
      <c r="L23" s="411"/>
    </row>
    <row r="24" spans="1:12" x14ac:dyDescent="0.25">
      <c r="A24" s="216">
        <v>1</v>
      </c>
      <c r="B24" s="216">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429</v>
      </c>
      <c r="C26" s="79" t="s">
        <v>527</v>
      </c>
      <c r="D26" s="79" t="s">
        <v>527</v>
      </c>
      <c r="E26" s="79" t="s">
        <v>527</v>
      </c>
      <c r="F26" s="79" t="s">
        <v>527</v>
      </c>
      <c r="G26" s="79" t="s">
        <v>526</v>
      </c>
      <c r="H26" s="79"/>
      <c r="I26" s="79"/>
      <c r="J26" s="79"/>
      <c r="K26" s="71"/>
      <c r="L26" s="71"/>
    </row>
    <row r="27" spans="1:12" s="66" customFormat="1" ht="39" customHeight="1" x14ac:dyDescent="0.25">
      <c r="A27" s="73" t="s">
        <v>221</v>
      </c>
      <c r="B27" s="80" t="s">
        <v>431</v>
      </c>
      <c r="C27" s="79" t="s">
        <v>527</v>
      </c>
      <c r="D27" s="79" t="s">
        <v>527</v>
      </c>
      <c r="E27" s="79" t="s">
        <v>527</v>
      </c>
      <c r="F27" s="79" t="s">
        <v>527</v>
      </c>
      <c r="G27" s="79" t="s">
        <v>526</v>
      </c>
      <c r="H27" s="79"/>
      <c r="I27" s="79"/>
      <c r="J27" s="79"/>
      <c r="K27" s="71"/>
      <c r="L27" s="71"/>
    </row>
    <row r="28" spans="1:12" s="66" customFormat="1" ht="70.5" customHeight="1" x14ac:dyDescent="0.25">
      <c r="A28" s="73" t="s">
        <v>430</v>
      </c>
      <c r="B28" s="80" t="s">
        <v>435</v>
      </c>
      <c r="C28" s="79" t="s">
        <v>527</v>
      </c>
      <c r="D28" s="79" t="s">
        <v>527</v>
      </c>
      <c r="E28" s="79"/>
      <c r="F28" s="79"/>
      <c r="G28" s="79" t="s">
        <v>526</v>
      </c>
      <c r="H28" s="79"/>
      <c r="I28" s="79"/>
      <c r="J28" s="79"/>
      <c r="K28" s="71"/>
      <c r="L28" s="71"/>
    </row>
    <row r="29" spans="1:12" s="66" customFormat="1" ht="54" customHeight="1" x14ac:dyDescent="0.25">
      <c r="A29" s="73" t="s">
        <v>220</v>
      </c>
      <c r="B29" s="80" t="s">
        <v>434</v>
      </c>
      <c r="C29" s="79" t="s">
        <v>527</v>
      </c>
      <c r="D29" s="79" t="s">
        <v>527</v>
      </c>
      <c r="E29" s="79"/>
      <c r="F29" s="79"/>
      <c r="G29" s="79" t="s">
        <v>526</v>
      </c>
      <c r="H29" s="79"/>
      <c r="I29" s="79"/>
      <c r="J29" s="79"/>
      <c r="K29" s="71"/>
      <c r="L29" s="71"/>
    </row>
    <row r="30" spans="1:12" s="66" customFormat="1" ht="42" customHeight="1" x14ac:dyDescent="0.25">
      <c r="A30" s="73" t="s">
        <v>219</v>
      </c>
      <c r="B30" s="80" t="s">
        <v>436</v>
      </c>
      <c r="C30" s="79" t="s">
        <v>527</v>
      </c>
      <c r="D30" s="79" t="s">
        <v>527</v>
      </c>
      <c r="E30" s="79"/>
      <c r="F30" s="79"/>
      <c r="G30" s="79" t="s">
        <v>526</v>
      </c>
      <c r="H30" s="79"/>
      <c r="I30" s="79"/>
      <c r="J30" s="79"/>
      <c r="K30" s="71"/>
      <c r="L30" s="71"/>
    </row>
    <row r="31" spans="1:12" s="66" customFormat="1" ht="37.5" customHeight="1" x14ac:dyDescent="0.25">
      <c r="A31" s="73" t="s">
        <v>218</v>
      </c>
      <c r="B31" s="72" t="s">
        <v>432</v>
      </c>
      <c r="C31" s="79" t="s">
        <v>527</v>
      </c>
      <c r="D31" s="79" t="s">
        <v>527</v>
      </c>
      <c r="E31" s="79"/>
      <c r="F31" s="79"/>
      <c r="G31" s="229">
        <v>44958</v>
      </c>
      <c r="H31" s="229">
        <v>44986</v>
      </c>
      <c r="I31" s="79"/>
      <c r="J31" s="79"/>
      <c r="K31" s="71"/>
      <c r="L31" s="71"/>
    </row>
    <row r="32" spans="1:12" s="66" customFormat="1" ht="31.5" x14ac:dyDescent="0.25">
      <c r="A32" s="73" t="s">
        <v>216</v>
      </c>
      <c r="B32" s="72" t="s">
        <v>437</v>
      </c>
      <c r="C32" s="79" t="s">
        <v>527</v>
      </c>
      <c r="D32" s="79" t="s">
        <v>527</v>
      </c>
      <c r="E32" s="79"/>
      <c r="F32" s="79"/>
      <c r="G32" s="229">
        <v>45017</v>
      </c>
      <c r="H32" s="229">
        <v>45031</v>
      </c>
      <c r="I32" s="79"/>
      <c r="J32" s="79"/>
      <c r="K32" s="71"/>
      <c r="L32" s="71"/>
    </row>
    <row r="33" spans="1:12" s="66" customFormat="1" ht="37.5" customHeight="1" x14ac:dyDescent="0.25">
      <c r="A33" s="73" t="s">
        <v>448</v>
      </c>
      <c r="B33" s="72" t="s">
        <v>367</v>
      </c>
      <c r="C33" s="79" t="s">
        <v>527</v>
      </c>
      <c r="D33" s="79" t="s">
        <v>527</v>
      </c>
      <c r="E33" s="79"/>
      <c r="F33" s="79"/>
      <c r="G33" s="79" t="s">
        <v>526</v>
      </c>
      <c r="H33" s="79"/>
      <c r="I33" s="79"/>
      <c r="J33" s="79"/>
      <c r="K33" s="71"/>
      <c r="L33" s="71"/>
    </row>
    <row r="34" spans="1:12" s="66" customFormat="1" ht="47.25" customHeight="1" x14ac:dyDescent="0.25">
      <c r="A34" s="73" t="s">
        <v>449</v>
      </c>
      <c r="B34" s="72" t="s">
        <v>441</v>
      </c>
      <c r="C34" s="79" t="s">
        <v>527</v>
      </c>
      <c r="D34" s="79" t="s">
        <v>527</v>
      </c>
      <c r="E34" s="78"/>
      <c r="F34" s="78"/>
      <c r="G34" s="79" t="s">
        <v>526</v>
      </c>
      <c r="H34" s="79"/>
      <c r="I34" s="78"/>
      <c r="J34" s="78"/>
      <c r="K34" s="78"/>
      <c r="L34" s="71"/>
    </row>
    <row r="35" spans="1:12" s="66" customFormat="1" ht="49.5" customHeight="1" x14ac:dyDescent="0.25">
      <c r="A35" s="73" t="s">
        <v>450</v>
      </c>
      <c r="B35" s="72" t="s">
        <v>217</v>
      </c>
      <c r="C35" s="79" t="s">
        <v>527</v>
      </c>
      <c r="D35" s="79" t="s">
        <v>527</v>
      </c>
      <c r="E35" s="78"/>
      <c r="F35" s="78"/>
      <c r="G35" s="229">
        <v>45066</v>
      </c>
      <c r="H35" s="229">
        <v>45071</v>
      </c>
      <c r="I35" s="78"/>
      <c r="J35" s="78"/>
      <c r="K35" s="78"/>
      <c r="L35" s="71"/>
    </row>
    <row r="36" spans="1:12" ht="37.5" customHeight="1" x14ac:dyDescent="0.25">
      <c r="A36" s="73" t="s">
        <v>451</v>
      </c>
      <c r="B36" s="72" t="s">
        <v>433</v>
      </c>
      <c r="C36" s="79" t="s">
        <v>527</v>
      </c>
      <c r="D36" s="79" t="s">
        <v>527</v>
      </c>
      <c r="E36" s="77"/>
      <c r="F36" s="76"/>
      <c r="G36" s="79" t="s">
        <v>526</v>
      </c>
      <c r="H36" s="79"/>
      <c r="I36" s="75"/>
      <c r="J36" s="75"/>
      <c r="K36" s="71"/>
      <c r="L36" s="71"/>
    </row>
    <row r="37" spans="1:12" x14ac:dyDescent="0.25">
      <c r="A37" s="73" t="s">
        <v>452</v>
      </c>
      <c r="B37" s="72" t="s">
        <v>215</v>
      </c>
      <c r="C37" s="79" t="s">
        <v>527</v>
      </c>
      <c r="D37" s="79" t="s">
        <v>527</v>
      </c>
      <c r="E37" s="77"/>
      <c r="F37" s="76"/>
      <c r="G37" s="229">
        <v>45031</v>
      </c>
      <c r="H37" s="229">
        <v>45061</v>
      </c>
      <c r="I37" s="75"/>
      <c r="J37" s="75"/>
      <c r="K37" s="71"/>
      <c r="L37" s="71"/>
    </row>
    <row r="38" spans="1:12" x14ac:dyDescent="0.25">
      <c r="A38" s="73" t="s">
        <v>631</v>
      </c>
      <c r="B38" s="74" t="s">
        <v>214</v>
      </c>
      <c r="C38" s="71"/>
      <c r="D38" s="71"/>
      <c r="E38" s="71"/>
      <c r="F38" s="71"/>
      <c r="G38" s="71"/>
      <c r="H38" s="71"/>
      <c r="I38" s="71"/>
      <c r="J38" s="71"/>
      <c r="K38" s="71"/>
      <c r="L38" s="71"/>
    </row>
    <row r="39" spans="1:12" ht="78.75" x14ac:dyDescent="0.25">
      <c r="A39" s="73">
        <v>2</v>
      </c>
      <c r="B39" s="72" t="s">
        <v>438</v>
      </c>
      <c r="C39" s="79" t="s">
        <v>527</v>
      </c>
      <c r="D39" s="79" t="s">
        <v>527</v>
      </c>
      <c r="E39" s="222"/>
      <c r="F39" s="222"/>
      <c r="G39" s="230">
        <v>45076</v>
      </c>
      <c r="H39" s="230">
        <v>45107</v>
      </c>
      <c r="I39" s="223"/>
      <c r="J39" s="71"/>
      <c r="K39" s="71"/>
      <c r="L39" s="71"/>
    </row>
    <row r="40" spans="1:12" ht="33.75" customHeight="1" x14ac:dyDescent="0.25">
      <c r="A40" s="73" t="s">
        <v>213</v>
      </c>
      <c r="B40" s="72" t="s">
        <v>440</v>
      </c>
      <c r="C40" s="79" t="s">
        <v>527</v>
      </c>
      <c r="D40" s="79" t="s">
        <v>527</v>
      </c>
      <c r="E40" s="222"/>
      <c r="F40" s="222"/>
      <c r="G40" s="230">
        <v>45107</v>
      </c>
      <c r="H40" s="231">
        <v>45122</v>
      </c>
      <c r="I40" s="223"/>
      <c r="J40" s="219"/>
      <c r="K40" s="71"/>
      <c r="L40" s="71"/>
    </row>
    <row r="41" spans="1:12" ht="63" customHeight="1" x14ac:dyDescent="0.25">
      <c r="A41" s="73" t="s">
        <v>212</v>
      </c>
      <c r="B41" s="74" t="s">
        <v>521</v>
      </c>
      <c r="C41" s="222"/>
      <c r="D41" s="222"/>
      <c r="E41" s="222"/>
      <c r="F41" s="222"/>
      <c r="G41" s="222"/>
      <c r="H41" s="222"/>
      <c r="I41" s="222"/>
      <c r="J41" s="71"/>
      <c r="K41" s="71"/>
      <c r="L41" s="71"/>
    </row>
    <row r="42" spans="1:12" ht="58.5" customHeight="1" x14ac:dyDescent="0.25">
      <c r="A42" s="73">
        <v>3</v>
      </c>
      <c r="B42" s="72" t="s">
        <v>439</v>
      </c>
      <c r="C42" s="79" t="s">
        <v>527</v>
      </c>
      <c r="D42" s="79" t="s">
        <v>527</v>
      </c>
      <c r="E42" s="222"/>
      <c r="F42" s="222"/>
      <c r="G42" s="222" t="s">
        <v>526</v>
      </c>
      <c r="H42" s="222"/>
      <c r="I42" s="222"/>
      <c r="J42" s="71"/>
      <c r="K42" s="71"/>
      <c r="L42" s="71"/>
    </row>
    <row r="43" spans="1:12" ht="34.5" customHeight="1" x14ac:dyDescent="0.25">
      <c r="A43" s="73" t="s">
        <v>211</v>
      </c>
      <c r="B43" s="72" t="s">
        <v>209</v>
      </c>
      <c r="C43" s="79" t="s">
        <v>527</v>
      </c>
      <c r="D43" s="79" t="s">
        <v>527</v>
      </c>
      <c r="E43" s="222"/>
      <c r="F43" s="222"/>
      <c r="G43" s="231">
        <v>45137</v>
      </c>
      <c r="H43" s="230">
        <v>45168</v>
      </c>
      <c r="I43" s="223"/>
      <c r="J43" s="71"/>
      <c r="K43" s="71"/>
      <c r="L43" s="71"/>
    </row>
    <row r="44" spans="1:12" ht="24.75" customHeight="1" x14ac:dyDescent="0.25">
      <c r="A44" s="73" t="s">
        <v>210</v>
      </c>
      <c r="B44" s="72" t="s">
        <v>207</v>
      </c>
      <c r="C44" s="79" t="s">
        <v>527</v>
      </c>
      <c r="D44" s="79" t="s">
        <v>527</v>
      </c>
      <c r="E44" s="222"/>
      <c r="F44" s="222"/>
      <c r="G44" s="230">
        <v>45143</v>
      </c>
      <c r="H44" s="230">
        <v>45199</v>
      </c>
      <c r="I44" s="223"/>
      <c r="J44" s="71"/>
      <c r="K44" s="71"/>
      <c r="L44" s="71"/>
    </row>
    <row r="45" spans="1:12" ht="90.75" customHeight="1" x14ac:dyDescent="0.25">
      <c r="A45" s="73" t="s">
        <v>208</v>
      </c>
      <c r="B45" s="72" t="s">
        <v>444</v>
      </c>
      <c r="C45" s="79" t="s">
        <v>527</v>
      </c>
      <c r="D45" s="79" t="s">
        <v>527</v>
      </c>
      <c r="E45" s="71"/>
      <c r="F45" s="71"/>
      <c r="G45" s="79" t="s">
        <v>526</v>
      </c>
      <c r="H45" s="79"/>
      <c r="I45" s="71"/>
      <c r="J45" s="71"/>
      <c r="K45" s="71"/>
      <c r="L45" s="71"/>
    </row>
    <row r="46" spans="1:12" ht="167.25" customHeight="1" x14ac:dyDescent="0.25">
      <c r="A46" s="73" t="s">
        <v>206</v>
      </c>
      <c r="B46" s="72" t="s">
        <v>442</v>
      </c>
      <c r="C46" s="79" t="s">
        <v>527</v>
      </c>
      <c r="D46" s="79" t="s">
        <v>527</v>
      </c>
      <c r="E46" s="71"/>
      <c r="F46" s="71"/>
      <c r="G46" s="79" t="s">
        <v>526</v>
      </c>
      <c r="H46" s="79"/>
      <c r="I46" s="71"/>
      <c r="J46" s="71"/>
      <c r="K46" s="71"/>
      <c r="L46" s="71"/>
    </row>
    <row r="47" spans="1:12" ht="30.75" customHeight="1" x14ac:dyDescent="0.25">
      <c r="A47" s="73" t="s">
        <v>204</v>
      </c>
      <c r="B47" s="72" t="s">
        <v>205</v>
      </c>
      <c r="C47" s="79" t="s">
        <v>527</v>
      </c>
      <c r="D47" s="79" t="s">
        <v>527</v>
      </c>
      <c r="E47" s="222"/>
      <c r="F47" s="222"/>
      <c r="G47" s="230">
        <v>45184</v>
      </c>
      <c r="H47" s="230">
        <v>45204</v>
      </c>
      <c r="I47" s="71"/>
      <c r="J47" s="71"/>
      <c r="K47" s="71"/>
      <c r="L47" s="71"/>
    </row>
    <row r="48" spans="1:12" ht="37.5" customHeight="1" x14ac:dyDescent="0.25">
      <c r="A48" s="73" t="s">
        <v>632</v>
      </c>
      <c r="B48" s="74" t="s">
        <v>203</v>
      </c>
      <c r="C48" s="222"/>
      <c r="D48" s="222"/>
      <c r="E48" s="222"/>
      <c r="F48" s="222"/>
      <c r="G48" s="222"/>
      <c r="H48" s="222"/>
      <c r="I48" s="71"/>
      <c r="J48" s="71"/>
      <c r="K48" s="71"/>
      <c r="L48" s="71"/>
    </row>
    <row r="49" spans="1:12" ht="35.25" customHeight="1" x14ac:dyDescent="0.25">
      <c r="A49" s="73">
        <v>4</v>
      </c>
      <c r="B49" s="72" t="s">
        <v>201</v>
      </c>
      <c r="C49" s="79" t="s">
        <v>527</v>
      </c>
      <c r="D49" s="79" t="s">
        <v>527</v>
      </c>
      <c r="E49" s="222"/>
      <c r="F49" s="222"/>
      <c r="G49" s="231">
        <v>45204</v>
      </c>
      <c r="H49" s="231">
        <v>45214</v>
      </c>
      <c r="I49" s="71"/>
      <c r="J49" s="71"/>
      <c r="K49" s="71"/>
      <c r="L49" s="71"/>
    </row>
    <row r="50" spans="1:12" ht="86.25" customHeight="1" x14ac:dyDescent="0.25">
      <c r="A50" s="73" t="s">
        <v>202</v>
      </c>
      <c r="B50" s="72" t="s">
        <v>443</v>
      </c>
      <c r="C50" s="79" t="s">
        <v>527</v>
      </c>
      <c r="D50" s="79" t="s">
        <v>527</v>
      </c>
      <c r="E50" s="222"/>
      <c r="F50" s="222"/>
      <c r="G50" s="230">
        <v>45214</v>
      </c>
      <c r="H50" s="230">
        <v>45235</v>
      </c>
      <c r="I50" s="71"/>
      <c r="J50" s="71"/>
      <c r="K50" s="71"/>
      <c r="L50" s="71"/>
    </row>
    <row r="51" spans="1:12" ht="77.25" customHeight="1" x14ac:dyDescent="0.25">
      <c r="A51" s="73" t="s">
        <v>200</v>
      </c>
      <c r="B51" s="72" t="s">
        <v>445</v>
      </c>
      <c r="C51" s="79" t="s">
        <v>527</v>
      </c>
      <c r="D51" s="79" t="s">
        <v>527</v>
      </c>
      <c r="E51" s="222"/>
      <c r="F51" s="222"/>
      <c r="G51" s="222" t="s">
        <v>526</v>
      </c>
      <c r="H51" s="222"/>
      <c r="I51" s="71"/>
      <c r="J51" s="71"/>
      <c r="K51" s="71"/>
      <c r="L51" s="71"/>
    </row>
    <row r="52" spans="1:12" ht="71.25" customHeight="1" x14ac:dyDescent="0.25">
      <c r="A52" s="73" t="s">
        <v>198</v>
      </c>
      <c r="B52" s="72" t="s">
        <v>199</v>
      </c>
      <c r="C52" s="79" t="s">
        <v>527</v>
      </c>
      <c r="D52" s="79" t="s">
        <v>527</v>
      </c>
      <c r="E52" s="222"/>
      <c r="F52" s="222"/>
      <c r="G52" s="222" t="s">
        <v>526</v>
      </c>
      <c r="H52" s="222"/>
      <c r="I52" s="71"/>
      <c r="J52" s="71"/>
      <c r="K52" s="71"/>
      <c r="L52" s="71"/>
    </row>
    <row r="53" spans="1:12" ht="48" customHeight="1" x14ac:dyDescent="0.25">
      <c r="A53" s="73" t="s">
        <v>196</v>
      </c>
      <c r="B53" s="143" t="s">
        <v>446</v>
      </c>
      <c r="C53" s="79" t="s">
        <v>527</v>
      </c>
      <c r="D53" s="79" t="s">
        <v>527</v>
      </c>
      <c r="E53" s="222"/>
      <c r="F53" s="222"/>
      <c r="G53" s="230">
        <v>45240</v>
      </c>
      <c r="H53" s="230">
        <v>45270</v>
      </c>
      <c r="I53" s="220"/>
      <c r="J53" s="220"/>
      <c r="K53" s="71"/>
      <c r="L53" s="71"/>
    </row>
    <row r="54" spans="1:12" ht="46.5" customHeight="1" x14ac:dyDescent="0.25">
      <c r="A54" s="73" t="s">
        <v>447</v>
      </c>
      <c r="B54" s="72" t="s">
        <v>197</v>
      </c>
      <c r="C54" s="79" t="s">
        <v>527</v>
      </c>
      <c r="D54" s="79" t="s">
        <v>527</v>
      </c>
      <c r="E54" s="222"/>
      <c r="F54" s="222"/>
      <c r="G54" s="222" t="s">
        <v>526</v>
      </c>
      <c r="H54" s="22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6" zoomScale="60" zoomScaleNormal="60" zoomScaleSheetLayoutView="50" workbookViewId="0">
      <selection activeCell="AC24" sqref="AC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5703125" style="65" customWidth="1"/>
    <col min="9" max="9" width="8" style="65" customWidth="1"/>
    <col min="10" max="10" width="11.140625" style="65" customWidth="1"/>
    <col min="11" max="11" width="8" style="65" customWidth="1"/>
    <col min="12" max="13" width="8" style="64" customWidth="1"/>
    <col min="14" max="14" width="10.85546875" style="64" customWidth="1"/>
    <col min="15" max="15" width="8" style="64" customWidth="1"/>
    <col min="16" max="16" width="12.28515625" style="64" customWidth="1"/>
    <col min="17" max="17" width="8" style="64" customWidth="1"/>
    <col min="18" max="18" width="11.140625" style="64" customWidth="1"/>
    <col min="19" max="19" width="8" style="64" customWidth="1"/>
    <col min="20" max="20" width="10.85546875" style="64" customWidth="1"/>
    <col min="21" max="21" width="8" style="64" customWidth="1"/>
    <col min="22" max="22" width="10.85546875" style="64" customWidth="1"/>
    <col min="23" max="23" width="8" style="64" customWidth="1"/>
    <col min="24" max="24" width="10.85546875" style="64" customWidth="1"/>
    <col min="25" max="25" width="8" style="64" customWidth="1"/>
    <col min="26" max="26" width="11.85546875" style="64" customWidth="1"/>
    <col min="27" max="27" width="8" style="64" customWidth="1"/>
    <col min="28" max="28" width="17" style="64" customWidth="1"/>
    <col min="29" max="29" width="18"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5" spans="1:29" ht="18.75" x14ac:dyDescent="0.3">
      <c r="A5" s="65"/>
      <c r="B5" s="65"/>
      <c r="C5" s="65"/>
      <c r="D5" s="65"/>
      <c r="E5" s="65"/>
      <c r="F5" s="65"/>
      <c r="L5" s="65"/>
      <c r="M5" s="65"/>
      <c r="AC5" s="15"/>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97" t="str">
        <f>'1. паспорт местоположение'!A12:C12</f>
        <v>M_TP1600.PR.0047</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302" t="str">
        <f>'1. паспорт местоположение'!A15:C15</f>
        <v>Модернизация диспетчерского пункта щита ОДС филиала АО «Россети Тюмень» - «Нижневартовские электрические сети»</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row>
    <row r="17" spans="1:39" x14ac:dyDescent="0.25">
      <c r="A17" s="65"/>
      <c r="L17" s="65"/>
      <c r="M17" s="65"/>
      <c r="N17" s="65"/>
      <c r="O17" s="65"/>
      <c r="P17" s="65"/>
      <c r="Q17" s="65"/>
      <c r="R17" s="65"/>
      <c r="S17" s="65"/>
      <c r="T17" s="65"/>
      <c r="U17" s="65"/>
      <c r="V17" s="65"/>
      <c r="W17" s="65"/>
      <c r="X17" s="65"/>
      <c r="Y17" s="65"/>
      <c r="Z17" s="65"/>
      <c r="AA17" s="65"/>
      <c r="AB17" s="65"/>
    </row>
    <row r="18" spans="1:39"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9"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9" s="193" customFormat="1" ht="33" customHeight="1" x14ac:dyDescent="0.25">
      <c r="A20" s="422" t="s">
        <v>195</v>
      </c>
      <c r="B20" s="422" t="s">
        <v>194</v>
      </c>
      <c r="C20" s="420" t="s">
        <v>193</v>
      </c>
      <c r="D20" s="420"/>
      <c r="E20" s="425" t="s">
        <v>192</v>
      </c>
      <c r="F20" s="425"/>
      <c r="G20" s="430" t="s">
        <v>580</v>
      </c>
      <c r="H20" s="426" t="s">
        <v>541</v>
      </c>
      <c r="I20" s="427"/>
      <c r="J20" s="427"/>
      <c r="K20" s="427"/>
      <c r="L20" s="426" t="s">
        <v>542</v>
      </c>
      <c r="M20" s="427"/>
      <c r="N20" s="427"/>
      <c r="O20" s="427"/>
      <c r="P20" s="426" t="s">
        <v>543</v>
      </c>
      <c r="Q20" s="427"/>
      <c r="R20" s="427"/>
      <c r="S20" s="427"/>
      <c r="T20" s="426" t="s">
        <v>581</v>
      </c>
      <c r="U20" s="427"/>
      <c r="V20" s="427"/>
      <c r="W20" s="427"/>
      <c r="X20" s="426" t="s">
        <v>582</v>
      </c>
      <c r="Y20" s="427"/>
      <c r="Z20" s="427"/>
      <c r="AA20" s="427"/>
      <c r="AB20" s="429" t="s">
        <v>191</v>
      </c>
      <c r="AC20" s="429"/>
      <c r="AD20" s="67"/>
      <c r="AE20" s="67"/>
      <c r="AF20" s="67"/>
    </row>
    <row r="21" spans="1:39" s="193" customFormat="1" ht="99.75" customHeight="1" x14ac:dyDescent="0.25">
      <c r="A21" s="423"/>
      <c r="B21" s="423"/>
      <c r="C21" s="420"/>
      <c r="D21" s="420"/>
      <c r="E21" s="425"/>
      <c r="F21" s="425"/>
      <c r="G21" s="431"/>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29"/>
      <c r="AC21" s="429"/>
    </row>
    <row r="22" spans="1:39" s="193" customFormat="1" ht="89.25" customHeight="1" x14ac:dyDescent="0.3">
      <c r="A22" s="424"/>
      <c r="B22" s="424"/>
      <c r="C22" s="194" t="s">
        <v>3</v>
      </c>
      <c r="D22" s="194" t="s">
        <v>189</v>
      </c>
      <c r="E22" s="276" t="s">
        <v>583</v>
      </c>
      <c r="F22" s="276" t="s">
        <v>584</v>
      </c>
      <c r="G22" s="416"/>
      <c r="H22" s="277" t="s">
        <v>470</v>
      </c>
      <c r="I22" s="277" t="s">
        <v>471</v>
      </c>
      <c r="J22" s="277" t="s">
        <v>470</v>
      </c>
      <c r="K22" s="277" t="s">
        <v>471</v>
      </c>
      <c r="L22" s="277" t="s">
        <v>470</v>
      </c>
      <c r="M22" s="277" t="s">
        <v>471</v>
      </c>
      <c r="N22" s="277" t="s">
        <v>470</v>
      </c>
      <c r="O22" s="277" t="s">
        <v>471</v>
      </c>
      <c r="P22" s="277" t="s">
        <v>470</v>
      </c>
      <c r="Q22" s="277" t="s">
        <v>471</v>
      </c>
      <c r="R22" s="277" t="s">
        <v>470</v>
      </c>
      <c r="S22" s="277" t="s">
        <v>471</v>
      </c>
      <c r="T22" s="277" t="s">
        <v>470</v>
      </c>
      <c r="U22" s="277" t="s">
        <v>471</v>
      </c>
      <c r="V22" s="277" t="s">
        <v>470</v>
      </c>
      <c r="W22" s="277" t="s">
        <v>471</v>
      </c>
      <c r="X22" s="277" t="s">
        <v>470</v>
      </c>
      <c r="Y22" s="277" t="s">
        <v>471</v>
      </c>
      <c r="Z22" s="277" t="s">
        <v>470</v>
      </c>
      <c r="AA22" s="277" t="s">
        <v>471</v>
      </c>
      <c r="AB22" s="278" t="s">
        <v>190</v>
      </c>
      <c r="AC22" s="278" t="s">
        <v>189</v>
      </c>
      <c r="AI22" s="195"/>
      <c r="AJ22" s="195"/>
      <c r="AK22" s="195"/>
      <c r="AL22" s="195"/>
      <c r="AM22" s="196"/>
    </row>
    <row r="23" spans="1:39" s="193" customFormat="1" ht="19.5" customHeight="1" x14ac:dyDescent="0.25">
      <c r="A23" s="197">
        <v>1</v>
      </c>
      <c r="B23" s="197">
        <v>2</v>
      </c>
      <c r="C23" s="197">
        <v>3</v>
      </c>
      <c r="D23" s="197">
        <v>4</v>
      </c>
      <c r="E23" s="197">
        <v>5</v>
      </c>
      <c r="F23" s="197">
        <v>6</v>
      </c>
      <c r="G23" s="19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I23" s="196"/>
      <c r="AJ23" s="196"/>
      <c r="AK23" s="196"/>
      <c r="AL23" s="196"/>
      <c r="AM23" s="196"/>
    </row>
    <row r="24" spans="1:39" ht="47.25" customHeight="1" x14ac:dyDescent="0.25">
      <c r="A24" s="198" t="s">
        <v>66</v>
      </c>
      <c r="B24" s="199" t="s">
        <v>188</v>
      </c>
      <c r="C24" s="200">
        <v>0</v>
      </c>
      <c r="D24" s="201">
        <v>105.04742039999999</v>
      </c>
      <c r="E24" s="204">
        <v>0</v>
      </c>
      <c r="F24" s="204">
        <v>0</v>
      </c>
      <c r="G24" s="204">
        <v>0</v>
      </c>
      <c r="H24" s="204">
        <v>0</v>
      </c>
      <c r="I24" s="204">
        <v>0</v>
      </c>
      <c r="J24" s="201">
        <v>105.04742039999999</v>
      </c>
      <c r="K24" s="204">
        <v>0</v>
      </c>
      <c r="L24" s="204">
        <v>0</v>
      </c>
      <c r="M24" s="204">
        <v>0</v>
      </c>
      <c r="N24" s="204">
        <v>0</v>
      </c>
      <c r="O24" s="204">
        <v>0</v>
      </c>
      <c r="P24" s="204">
        <v>0</v>
      </c>
      <c r="Q24" s="204">
        <v>0</v>
      </c>
      <c r="R24" s="204">
        <v>0</v>
      </c>
      <c r="S24" s="204">
        <v>0</v>
      </c>
      <c r="T24" s="204">
        <v>0</v>
      </c>
      <c r="U24" s="204">
        <v>0</v>
      </c>
      <c r="V24" s="204">
        <v>0</v>
      </c>
      <c r="W24" s="204">
        <v>0</v>
      </c>
      <c r="X24" s="204">
        <v>0</v>
      </c>
      <c r="Y24" s="204">
        <v>0</v>
      </c>
      <c r="Z24" s="204">
        <v>0</v>
      </c>
      <c r="AA24" s="204">
        <v>0</v>
      </c>
      <c r="AB24" s="204">
        <f>H24+L24+P24+T24+X24</f>
        <v>0</v>
      </c>
      <c r="AC24" s="204">
        <f>J24+N24+R24+V24+Z24</f>
        <v>105.04742039999999</v>
      </c>
    </row>
    <row r="25" spans="1:39" ht="24" customHeight="1" x14ac:dyDescent="0.25">
      <c r="A25" s="202" t="s">
        <v>187</v>
      </c>
      <c r="B25" s="203" t="s">
        <v>186</v>
      </c>
      <c r="C25" s="204">
        <v>0</v>
      </c>
      <c r="D25" s="204">
        <v>0</v>
      </c>
      <c r="E25" s="204">
        <v>0</v>
      </c>
      <c r="F25" s="204">
        <v>0</v>
      </c>
      <c r="G25" s="204">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f t="shared" ref="AB25:AB86" si="0">H25+L25+P25+T25+X25</f>
        <v>0</v>
      </c>
      <c r="AC25" s="204">
        <f t="shared" ref="AC25:AC86" si="1">J25+N25+R25+V25+Z25</f>
        <v>0</v>
      </c>
    </row>
    <row r="26" spans="1:39" x14ac:dyDescent="0.25">
      <c r="A26" s="202" t="s">
        <v>185</v>
      </c>
      <c r="B26" s="203" t="s">
        <v>184</v>
      </c>
      <c r="C26" s="204">
        <v>0</v>
      </c>
      <c r="D26" s="204">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f t="shared" si="0"/>
        <v>0</v>
      </c>
      <c r="AC26" s="204">
        <f t="shared" si="1"/>
        <v>0</v>
      </c>
    </row>
    <row r="27" spans="1:39" ht="31.5" x14ac:dyDescent="0.25">
      <c r="A27" s="202" t="s">
        <v>183</v>
      </c>
      <c r="B27" s="203" t="s">
        <v>428</v>
      </c>
      <c r="C27" s="204">
        <v>0</v>
      </c>
      <c r="D27" s="204">
        <v>87.539517000000004</v>
      </c>
      <c r="E27" s="204">
        <v>0</v>
      </c>
      <c r="F27" s="204">
        <v>0</v>
      </c>
      <c r="G27" s="204">
        <v>0</v>
      </c>
      <c r="H27" s="204">
        <v>0</v>
      </c>
      <c r="I27" s="204">
        <v>0</v>
      </c>
      <c r="J27" s="204">
        <v>87.539517000000004</v>
      </c>
      <c r="K27" s="204">
        <v>0</v>
      </c>
      <c r="L27" s="204">
        <v>0</v>
      </c>
      <c r="M27" s="204">
        <v>0</v>
      </c>
      <c r="N27" s="204">
        <v>0</v>
      </c>
      <c r="O27" s="204">
        <v>0</v>
      </c>
      <c r="P27" s="204">
        <v>0</v>
      </c>
      <c r="Q27" s="204">
        <v>0</v>
      </c>
      <c r="R27" s="204">
        <v>0</v>
      </c>
      <c r="S27" s="204">
        <v>0</v>
      </c>
      <c r="T27" s="204">
        <v>0</v>
      </c>
      <c r="U27" s="204">
        <v>0</v>
      </c>
      <c r="V27" s="204">
        <v>0</v>
      </c>
      <c r="W27" s="204">
        <v>0</v>
      </c>
      <c r="X27" s="204">
        <v>0</v>
      </c>
      <c r="Y27" s="204">
        <v>0</v>
      </c>
      <c r="Z27" s="204">
        <v>0</v>
      </c>
      <c r="AA27" s="204">
        <v>0</v>
      </c>
      <c r="AB27" s="204">
        <f t="shared" si="0"/>
        <v>0</v>
      </c>
      <c r="AC27" s="204">
        <f t="shared" si="1"/>
        <v>87.539517000000004</v>
      </c>
    </row>
    <row r="28" spans="1:39" x14ac:dyDescent="0.25">
      <c r="A28" s="202" t="s">
        <v>182</v>
      </c>
      <c r="B28" s="203" t="s">
        <v>181</v>
      </c>
      <c r="C28" s="204">
        <v>0</v>
      </c>
      <c r="D28" s="204">
        <v>0</v>
      </c>
      <c r="E28" s="204">
        <v>0</v>
      </c>
      <c r="F28" s="204">
        <v>0</v>
      </c>
      <c r="G28" s="204">
        <v>0</v>
      </c>
      <c r="H28" s="204">
        <v>0</v>
      </c>
      <c r="I28" s="204">
        <v>0</v>
      </c>
      <c r="J28" s="204">
        <v>0</v>
      </c>
      <c r="K28" s="204">
        <v>0</v>
      </c>
      <c r="L28" s="204">
        <v>0</v>
      </c>
      <c r="M28" s="204">
        <v>0</v>
      </c>
      <c r="N28" s="204">
        <v>0</v>
      </c>
      <c r="O28" s="204">
        <v>0</v>
      </c>
      <c r="P28" s="204">
        <v>0</v>
      </c>
      <c r="Q28" s="204">
        <v>0</v>
      </c>
      <c r="R28" s="204">
        <v>0</v>
      </c>
      <c r="S28" s="204">
        <v>0</v>
      </c>
      <c r="T28" s="204">
        <v>0</v>
      </c>
      <c r="U28" s="204">
        <v>0</v>
      </c>
      <c r="V28" s="204">
        <v>0</v>
      </c>
      <c r="W28" s="204">
        <v>0</v>
      </c>
      <c r="X28" s="204">
        <v>0</v>
      </c>
      <c r="Y28" s="204">
        <v>0</v>
      </c>
      <c r="Z28" s="204">
        <v>0</v>
      </c>
      <c r="AA28" s="204">
        <v>0</v>
      </c>
      <c r="AB28" s="204">
        <f t="shared" si="0"/>
        <v>0</v>
      </c>
      <c r="AC28" s="204">
        <f t="shared" si="1"/>
        <v>0</v>
      </c>
    </row>
    <row r="29" spans="1:39" x14ac:dyDescent="0.25">
      <c r="A29" s="202" t="s">
        <v>180</v>
      </c>
      <c r="B29" s="205" t="s">
        <v>179</v>
      </c>
      <c r="C29" s="204">
        <v>0</v>
      </c>
      <c r="D29" s="204">
        <f>D24-D27</f>
        <v>17.507903399999989</v>
      </c>
      <c r="E29" s="204">
        <v>0</v>
      </c>
      <c r="F29" s="204">
        <v>0</v>
      </c>
      <c r="G29" s="204">
        <v>0</v>
      </c>
      <c r="H29" s="204">
        <v>0</v>
      </c>
      <c r="I29" s="204">
        <v>0</v>
      </c>
      <c r="J29" s="204">
        <f>J24-J27</f>
        <v>17.507903399999989</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f t="shared" si="0"/>
        <v>0</v>
      </c>
      <c r="AC29" s="204">
        <f t="shared" si="1"/>
        <v>17.507903399999989</v>
      </c>
    </row>
    <row r="30" spans="1:39" ht="47.25" x14ac:dyDescent="0.25">
      <c r="A30" s="198" t="s">
        <v>64</v>
      </c>
      <c r="B30" s="199" t="s">
        <v>178</v>
      </c>
      <c r="C30" s="200">
        <v>0</v>
      </c>
      <c r="D30" s="201">
        <v>87.539517000000004</v>
      </c>
      <c r="E30" s="204">
        <v>0</v>
      </c>
      <c r="F30" s="204">
        <v>0</v>
      </c>
      <c r="G30" s="204">
        <v>0</v>
      </c>
      <c r="H30" s="204">
        <v>0</v>
      </c>
      <c r="I30" s="204">
        <v>0</v>
      </c>
      <c r="J30" s="201">
        <v>87.539517000000004</v>
      </c>
      <c r="K30" s="204">
        <v>0</v>
      </c>
      <c r="L30" s="204">
        <v>0</v>
      </c>
      <c r="M30" s="204">
        <v>0</v>
      </c>
      <c r="N30" s="204">
        <v>0</v>
      </c>
      <c r="O30" s="204">
        <v>0</v>
      </c>
      <c r="P30" s="204">
        <v>0</v>
      </c>
      <c r="Q30" s="204">
        <v>0</v>
      </c>
      <c r="R30" s="204">
        <v>0</v>
      </c>
      <c r="S30" s="204">
        <v>0</v>
      </c>
      <c r="T30" s="204">
        <v>0</v>
      </c>
      <c r="U30" s="204">
        <v>0</v>
      </c>
      <c r="V30" s="204">
        <v>0</v>
      </c>
      <c r="W30" s="204">
        <v>0</v>
      </c>
      <c r="X30" s="204">
        <v>0</v>
      </c>
      <c r="Y30" s="204">
        <v>0</v>
      </c>
      <c r="Z30" s="204">
        <v>0</v>
      </c>
      <c r="AA30" s="204">
        <v>0</v>
      </c>
      <c r="AB30" s="204">
        <f t="shared" si="0"/>
        <v>0</v>
      </c>
      <c r="AC30" s="204">
        <f t="shared" si="1"/>
        <v>87.539517000000004</v>
      </c>
    </row>
    <row r="31" spans="1:39" x14ac:dyDescent="0.25">
      <c r="A31" s="198" t="s">
        <v>177</v>
      </c>
      <c r="B31" s="203" t="s">
        <v>176</v>
      </c>
      <c r="C31" s="200">
        <v>0</v>
      </c>
      <c r="D31" s="204">
        <v>10.055403999999999</v>
      </c>
      <c r="E31" s="204">
        <v>0</v>
      </c>
      <c r="F31" s="204">
        <v>0</v>
      </c>
      <c r="G31" s="204">
        <v>0</v>
      </c>
      <c r="H31" s="204">
        <v>0</v>
      </c>
      <c r="I31" s="204">
        <v>0</v>
      </c>
      <c r="J31" s="204">
        <v>10.055403999999999</v>
      </c>
      <c r="K31" s="204">
        <v>0</v>
      </c>
      <c r="L31" s="204">
        <v>0</v>
      </c>
      <c r="M31" s="204">
        <v>0</v>
      </c>
      <c r="N31" s="204">
        <v>0</v>
      </c>
      <c r="O31" s="204">
        <v>0</v>
      </c>
      <c r="P31" s="204">
        <v>0</v>
      </c>
      <c r="Q31" s="204">
        <v>0</v>
      </c>
      <c r="R31" s="204">
        <v>0</v>
      </c>
      <c r="S31" s="204">
        <v>0</v>
      </c>
      <c r="T31" s="204">
        <v>0</v>
      </c>
      <c r="U31" s="204">
        <v>0</v>
      </c>
      <c r="V31" s="204">
        <v>0</v>
      </c>
      <c r="W31" s="204">
        <v>0</v>
      </c>
      <c r="X31" s="204">
        <v>0</v>
      </c>
      <c r="Y31" s="204">
        <v>0</v>
      </c>
      <c r="Z31" s="204">
        <v>0</v>
      </c>
      <c r="AA31" s="204">
        <v>0</v>
      </c>
      <c r="AB31" s="204">
        <f t="shared" si="0"/>
        <v>0</v>
      </c>
      <c r="AC31" s="204">
        <f t="shared" si="1"/>
        <v>10.055403999999999</v>
      </c>
    </row>
    <row r="32" spans="1:39" ht="31.5" x14ac:dyDescent="0.25">
      <c r="A32" s="198" t="s">
        <v>175</v>
      </c>
      <c r="B32" s="203" t="s">
        <v>174</v>
      </c>
      <c r="C32" s="200">
        <v>0</v>
      </c>
      <c r="D32" s="204">
        <v>25.083133</v>
      </c>
      <c r="E32" s="204">
        <v>0</v>
      </c>
      <c r="F32" s="204">
        <v>0</v>
      </c>
      <c r="G32" s="204">
        <v>0</v>
      </c>
      <c r="H32" s="204">
        <v>0</v>
      </c>
      <c r="I32" s="204">
        <v>0</v>
      </c>
      <c r="J32" s="204">
        <v>25.083133</v>
      </c>
      <c r="K32" s="204">
        <v>0</v>
      </c>
      <c r="L32" s="204">
        <v>0</v>
      </c>
      <c r="M32" s="204">
        <v>0</v>
      </c>
      <c r="N32" s="204">
        <v>0</v>
      </c>
      <c r="O32" s="204">
        <v>0</v>
      </c>
      <c r="P32" s="204">
        <v>0</v>
      </c>
      <c r="Q32" s="204">
        <v>0</v>
      </c>
      <c r="R32" s="204">
        <v>0</v>
      </c>
      <c r="S32" s="204">
        <v>0</v>
      </c>
      <c r="T32" s="204">
        <v>0</v>
      </c>
      <c r="U32" s="204">
        <v>0</v>
      </c>
      <c r="V32" s="204">
        <v>0</v>
      </c>
      <c r="W32" s="204">
        <v>0</v>
      </c>
      <c r="X32" s="204">
        <v>0</v>
      </c>
      <c r="Y32" s="204">
        <v>0</v>
      </c>
      <c r="Z32" s="204">
        <v>0</v>
      </c>
      <c r="AA32" s="204">
        <v>0</v>
      </c>
      <c r="AB32" s="204">
        <f t="shared" si="0"/>
        <v>0</v>
      </c>
      <c r="AC32" s="204">
        <f t="shared" si="1"/>
        <v>25.083133</v>
      </c>
    </row>
    <row r="33" spans="1:29" x14ac:dyDescent="0.25">
      <c r="A33" s="198" t="s">
        <v>173</v>
      </c>
      <c r="B33" s="203" t="s">
        <v>172</v>
      </c>
      <c r="C33" s="200">
        <v>0</v>
      </c>
      <c r="D33" s="204">
        <v>41.348548000000001</v>
      </c>
      <c r="E33" s="204">
        <v>0</v>
      </c>
      <c r="F33" s="204">
        <v>0</v>
      </c>
      <c r="G33" s="204">
        <v>0</v>
      </c>
      <c r="H33" s="204">
        <v>0</v>
      </c>
      <c r="I33" s="204">
        <v>0</v>
      </c>
      <c r="J33" s="204">
        <v>41.348548000000001</v>
      </c>
      <c r="K33" s="204">
        <v>0</v>
      </c>
      <c r="L33" s="204">
        <v>0</v>
      </c>
      <c r="M33" s="204">
        <v>0</v>
      </c>
      <c r="N33" s="204">
        <v>0</v>
      </c>
      <c r="O33" s="204">
        <v>0</v>
      </c>
      <c r="P33" s="204">
        <v>0</v>
      </c>
      <c r="Q33" s="204">
        <v>0</v>
      </c>
      <c r="R33" s="204">
        <v>0</v>
      </c>
      <c r="S33" s="204">
        <v>0</v>
      </c>
      <c r="T33" s="204">
        <v>0</v>
      </c>
      <c r="U33" s="204">
        <v>0</v>
      </c>
      <c r="V33" s="204">
        <v>0</v>
      </c>
      <c r="W33" s="204">
        <v>0</v>
      </c>
      <c r="X33" s="204">
        <v>0</v>
      </c>
      <c r="Y33" s="204">
        <v>0</v>
      </c>
      <c r="Z33" s="204">
        <v>0</v>
      </c>
      <c r="AA33" s="204">
        <v>0</v>
      </c>
      <c r="AB33" s="204">
        <f t="shared" si="0"/>
        <v>0</v>
      </c>
      <c r="AC33" s="204">
        <f t="shared" si="1"/>
        <v>41.348548000000001</v>
      </c>
    </row>
    <row r="34" spans="1:29" x14ac:dyDescent="0.25">
      <c r="A34" s="198" t="s">
        <v>171</v>
      </c>
      <c r="B34" s="203" t="s">
        <v>170</v>
      </c>
      <c r="C34" s="200">
        <v>0</v>
      </c>
      <c r="D34" s="204">
        <v>11.052432</v>
      </c>
      <c r="E34" s="204">
        <v>0</v>
      </c>
      <c r="F34" s="204">
        <v>0</v>
      </c>
      <c r="G34" s="204">
        <v>0</v>
      </c>
      <c r="H34" s="204">
        <v>0</v>
      </c>
      <c r="I34" s="204">
        <v>0</v>
      </c>
      <c r="J34" s="204">
        <v>11.052432</v>
      </c>
      <c r="K34" s="204">
        <v>0</v>
      </c>
      <c r="L34" s="204">
        <v>0</v>
      </c>
      <c r="M34" s="204">
        <v>0</v>
      </c>
      <c r="N34" s="204">
        <v>0</v>
      </c>
      <c r="O34" s="204">
        <v>0</v>
      </c>
      <c r="P34" s="204">
        <v>0</v>
      </c>
      <c r="Q34" s="204">
        <v>0</v>
      </c>
      <c r="R34" s="204">
        <v>0</v>
      </c>
      <c r="S34" s="204">
        <v>0</v>
      </c>
      <c r="T34" s="204">
        <v>0</v>
      </c>
      <c r="U34" s="204">
        <v>0</v>
      </c>
      <c r="V34" s="204">
        <v>0</v>
      </c>
      <c r="W34" s="204">
        <v>0</v>
      </c>
      <c r="X34" s="204">
        <v>0</v>
      </c>
      <c r="Y34" s="204">
        <v>0</v>
      </c>
      <c r="Z34" s="204">
        <v>0</v>
      </c>
      <c r="AA34" s="204">
        <v>0</v>
      </c>
      <c r="AB34" s="204">
        <f t="shared" si="0"/>
        <v>0</v>
      </c>
      <c r="AC34" s="204">
        <f t="shared" si="1"/>
        <v>11.052432</v>
      </c>
    </row>
    <row r="35" spans="1:29" ht="31.5" x14ac:dyDescent="0.25">
      <c r="A35" s="279" t="s">
        <v>63</v>
      </c>
      <c r="B35" s="280" t="s">
        <v>169</v>
      </c>
      <c r="C35" s="204">
        <v>0</v>
      </c>
      <c r="D35" s="204">
        <v>0</v>
      </c>
      <c r="E35" s="204">
        <v>0</v>
      </c>
      <c r="F35" s="204">
        <v>0</v>
      </c>
      <c r="G35" s="204">
        <v>0</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v>0</v>
      </c>
      <c r="Y35" s="204">
        <v>0</v>
      </c>
      <c r="Z35" s="204">
        <v>0</v>
      </c>
      <c r="AA35" s="204">
        <v>0</v>
      </c>
      <c r="AB35" s="204">
        <f t="shared" si="0"/>
        <v>0</v>
      </c>
      <c r="AC35" s="204">
        <f t="shared" si="1"/>
        <v>0</v>
      </c>
    </row>
    <row r="36" spans="1:29" ht="31.5" x14ac:dyDescent="0.25">
      <c r="A36" s="281" t="s">
        <v>168</v>
      </c>
      <c r="B36" s="282" t="s">
        <v>585</v>
      </c>
      <c r="C36" s="204">
        <v>0</v>
      </c>
      <c r="D36" s="204">
        <v>0</v>
      </c>
      <c r="E36" s="204">
        <v>0</v>
      </c>
      <c r="F36" s="204">
        <v>0</v>
      </c>
      <c r="G36" s="204">
        <v>0</v>
      </c>
      <c r="H36" s="204">
        <v>0</v>
      </c>
      <c r="I36" s="204">
        <v>0</v>
      </c>
      <c r="J36" s="204">
        <v>0</v>
      </c>
      <c r="K36" s="204">
        <v>0</v>
      </c>
      <c r="L36" s="204">
        <v>0</v>
      </c>
      <c r="M36" s="204">
        <v>0</v>
      </c>
      <c r="N36" s="204">
        <v>0</v>
      </c>
      <c r="O36" s="204">
        <v>0</v>
      </c>
      <c r="P36" s="204">
        <v>0</v>
      </c>
      <c r="Q36" s="204">
        <v>0</v>
      </c>
      <c r="R36" s="204">
        <v>0</v>
      </c>
      <c r="S36" s="204">
        <v>0</v>
      </c>
      <c r="T36" s="204">
        <v>0</v>
      </c>
      <c r="U36" s="204">
        <v>0</v>
      </c>
      <c r="V36" s="204">
        <v>0</v>
      </c>
      <c r="W36" s="204">
        <v>0</v>
      </c>
      <c r="X36" s="204">
        <v>0</v>
      </c>
      <c r="Y36" s="204">
        <v>0</v>
      </c>
      <c r="Z36" s="204">
        <v>0</v>
      </c>
      <c r="AA36" s="204">
        <v>0</v>
      </c>
      <c r="AB36" s="204">
        <f t="shared" si="0"/>
        <v>0</v>
      </c>
      <c r="AC36" s="204">
        <f t="shared" si="1"/>
        <v>0</v>
      </c>
    </row>
    <row r="37" spans="1:29" x14ac:dyDescent="0.25">
      <c r="A37" s="281" t="s">
        <v>167</v>
      </c>
      <c r="B37" s="282" t="s">
        <v>157</v>
      </c>
      <c r="C37" s="204">
        <v>0</v>
      </c>
      <c r="D37" s="204">
        <v>0</v>
      </c>
      <c r="E37" s="204">
        <v>0</v>
      </c>
      <c r="F37" s="204">
        <v>0</v>
      </c>
      <c r="G37" s="204">
        <v>0</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4">
        <v>0</v>
      </c>
      <c r="AA37" s="204">
        <v>0</v>
      </c>
      <c r="AB37" s="204">
        <f t="shared" si="0"/>
        <v>0</v>
      </c>
      <c r="AC37" s="204">
        <f t="shared" si="1"/>
        <v>0</v>
      </c>
    </row>
    <row r="38" spans="1:29" x14ac:dyDescent="0.25">
      <c r="A38" s="281" t="s">
        <v>166</v>
      </c>
      <c r="B38" s="283" t="s">
        <v>586</v>
      </c>
      <c r="C38" s="204">
        <v>0</v>
      </c>
      <c r="D38" s="204">
        <v>0</v>
      </c>
      <c r="E38" s="204">
        <v>0</v>
      </c>
      <c r="F38" s="204">
        <v>0</v>
      </c>
      <c r="G38" s="204">
        <v>0</v>
      </c>
      <c r="H38" s="204">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204">
        <v>0</v>
      </c>
      <c r="Y38" s="204">
        <v>0</v>
      </c>
      <c r="Z38" s="204">
        <v>0</v>
      </c>
      <c r="AA38" s="204">
        <v>0</v>
      </c>
      <c r="AB38" s="204">
        <f t="shared" si="0"/>
        <v>0</v>
      </c>
      <c r="AC38" s="204">
        <f t="shared" si="1"/>
        <v>0</v>
      </c>
    </row>
    <row r="39" spans="1:29" x14ac:dyDescent="0.25">
      <c r="A39" s="281" t="s">
        <v>165</v>
      </c>
      <c r="B39" s="283" t="s">
        <v>587</v>
      </c>
      <c r="C39" s="204">
        <v>0</v>
      </c>
      <c r="D39" s="204">
        <v>0</v>
      </c>
      <c r="E39" s="204">
        <v>0</v>
      </c>
      <c r="F39" s="204">
        <v>0</v>
      </c>
      <c r="G39" s="204">
        <v>0</v>
      </c>
      <c r="H39" s="204">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204">
        <v>0</v>
      </c>
      <c r="Y39" s="204">
        <v>0</v>
      </c>
      <c r="Z39" s="204">
        <v>0</v>
      </c>
      <c r="AA39" s="204">
        <v>0</v>
      </c>
      <c r="AB39" s="204">
        <f t="shared" si="0"/>
        <v>0</v>
      </c>
      <c r="AC39" s="204">
        <f t="shared" si="1"/>
        <v>0</v>
      </c>
    </row>
    <row r="40" spans="1:29" x14ac:dyDescent="0.25">
      <c r="A40" s="281" t="s">
        <v>164</v>
      </c>
      <c r="B40" s="283" t="s">
        <v>588</v>
      </c>
      <c r="C40" s="204">
        <v>0</v>
      </c>
      <c r="D40" s="204">
        <v>0</v>
      </c>
      <c r="E40" s="204">
        <v>0</v>
      </c>
      <c r="F40" s="204">
        <v>0</v>
      </c>
      <c r="G40" s="204">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4">
        <v>0</v>
      </c>
      <c r="AA40" s="204">
        <v>0</v>
      </c>
      <c r="AB40" s="204">
        <f t="shared" si="0"/>
        <v>0</v>
      </c>
      <c r="AC40" s="204">
        <f t="shared" si="1"/>
        <v>0</v>
      </c>
    </row>
    <row r="41" spans="1:29" x14ac:dyDescent="0.25">
      <c r="A41" s="281" t="s">
        <v>163</v>
      </c>
      <c r="B41" s="283" t="s">
        <v>589</v>
      </c>
      <c r="C41" s="204">
        <v>0</v>
      </c>
      <c r="D41" s="204">
        <v>0</v>
      </c>
      <c r="E41" s="204">
        <v>0</v>
      </c>
      <c r="F41" s="204">
        <v>0</v>
      </c>
      <c r="G41" s="204">
        <v>0</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4">
        <v>0</v>
      </c>
      <c r="AA41" s="204">
        <v>0</v>
      </c>
      <c r="AB41" s="204">
        <f t="shared" si="0"/>
        <v>0</v>
      </c>
      <c r="AC41" s="204">
        <f t="shared" si="1"/>
        <v>0</v>
      </c>
    </row>
    <row r="42" spans="1:29" x14ac:dyDescent="0.25">
      <c r="A42" s="281" t="s">
        <v>162</v>
      </c>
      <c r="B42" s="283" t="s">
        <v>590</v>
      </c>
      <c r="C42" s="204">
        <v>0</v>
      </c>
      <c r="D42" s="204">
        <v>0</v>
      </c>
      <c r="E42" s="204">
        <v>0</v>
      </c>
      <c r="F42" s="204">
        <v>0</v>
      </c>
      <c r="G42" s="204">
        <v>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4">
        <v>0</v>
      </c>
      <c r="AA42" s="204">
        <v>0</v>
      </c>
      <c r="AB42" s="204">
        <f t="shared" si="0"/>
        <v>0</v>
      </c>
      <c r="AC42" s="204">
        <f t="shared" si="1"/>
        <v>0</v>
      </c>
    </row>
    <row r="43" spans="1:29" x14ac:dyDescent="0.25">
      <c r="A43" s="281" t="s">
        <v>591</v>
      </c>
      <c r="B43" s="283" t="s">
        <v>592</v>
      </c>
      <c r="C43" s="204">
        <v>0</v>
      </c>
      <c r="D43" s="204">
        <v>0</v>
      </c>
      <c r="E43" s="204">
        <v>0</v>
      </c>
      <c r="F43" s="204">
        <v>0</v>
      </c>
      <c r="G43" s="204">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4">
        <v>0</v>
      </c>
      <c r="AA43" s="204">
        <v>0</v>
      </c>
      <c r="AB43" s="204">
        <f t="shared" si="0"/>
        <v>0</v>
      </c>
      <c r="AC43" s="204">
        <f t="shared" si="1"/>
        <v>0</v>
      </c>
    </row>
    <row r="44" spans="1:29" x14ac:dyDescent="0.25">
      <c r="A44" s="281" t="s">
        <v>593</v>
      </c>
      <c r="B44" s="283" t="s">
        <v>594</v>
      </c>
      <c r="C44" s="204">
        <v>0</v>
      </c>
      <c r="D44" s="204">
        <v>0</v>
      </c>
      <c r="E44" s="204">
        <v>0</v>
      </c>
      <c r="F44" s="204">
        <v>0</v>
      </c>
      <c r="G44" s="204">
        <v>0</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4">
        <v>0</v>
      </c>
      <c r="AA44" s="204">
        <v>0</v>
      </c>
      <c r="AB44" s="204">
        <f t="shared" si="0"/>
        <v>0</v>
      </c>
      <c r="AC44" s="204">
        <f t="shared" si="1"/>
        <v>0</v>
      </c>
    </row>
    <row r="45" spans="1:29" x14ac:dyDescent="0.25">
      <c r="A45" s="281" t="s">
        <v>595</v>
      </c>
      <c r="B45" s="283" t="s">
        <v>596</v>
      </c>
      <c r="C45" s="204">
        <v>0</v>
      </c>
      <c r="D45" s="204">
        <v>0</v>
      </c>
      <c r="E45" s="204">
        <v>0</v>
      </c>
      <c r="F45" s="204">
        <v>0</v>
      </c>
      <c r="G45" s="204">
        <v>0</v>
      </c>
      <c r="H45" s="204">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204">
        <v>0</v>
      </c>
      <c r="Y45" s="204">
        <v>0</v>
      </c>
      <c r="Z45" s="204">
        <v>0</v>
      </c>
      <c r="AA45" s="204">
        <v>0</v>
      </c>
      <c r="AB45" s="204">
        <f t="shared" si="0"/>
        <v>0</v>
      </c>
      <c r="AC45" s="204">
        <f t="shared" si="1"/>
        <v>0</v>
      </c>
    </row>
    <row r="46" spans="1:29" x14ac:dyDescent="0.25">
      <c r="A46" s="281" t="s">
        <v>597</v>
      </c>
      <c r="B46" s="283" t="s">
        <v>598</v>
      </c>
      <c r="C46" s="204">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f t="shared" si="0"/>
        <v>0</v>
      </c>
      <c r="AC46" s="204">
        <f t="shared" si="1"/>
        <v>0</v>
      </c>
    </row>
    <row r="47" spans="1:29" x14ac:dyDescent="0.25">
      <c r="A47" s="279" t="s">
        <v>62</v>
      </c>
      <c r="B47" s="280" t="s">
        <v>161</v>
      </c>
      <c r="C47" s="204">
        <v>0</v>
      </c>
      <c r="D47" s="204">
        <v>0</v>
      </c>
      <c r="E47" s="204">
        <v>0</v>
      </c>
      <c r="F47" s="204">
        <v>0</v>
      </c>
      <c r="G47" s="204">
        <v>0</v>
      </c>
      <c r="H47" s="204">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204">
        <v>0</v>
      </c>
      <c r="Y47" s="204">
        <v>0</v>
      </c>
      <c r="Z47" s="204">
        <v>0</v>
      </c>
      <c r="AA47" s="204">
        <v>0</v>
      </c>
      <c r="AB47" s="204">
        <f t="shared" si="0"/>
        <v>0</v>
      </c>
      <c r="AC47" s="204">
        <f t="shared" si="1"/>
        <v>0</v>
      </c>
    </row>
    <row r="48" spans="1:29" ht="31.5" x14ac:dyDescent="0.25">
      <c r="A48" s="281" t="s">
        <v>160</v>
      </c>
      <c r="B48" s="282" t="s">
        <v>585</v>
      </c>
      <c r="C48" s="204">
        <v>0</v>
      </c>
      <c r="D48" s="204">
        <v>0</v>
      </c>
      <c r="E48" s="204">
        <v>0</v>
      </c>
      <c r="F48" s="204">
        <v>0</v>
      </c>
      <c r="G48" s="204">
        <v>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4">
        <v>0</v>
      </c>
      <c r="AA48" s="204">
        <v>0</v>
      </c>
      <c r="AB48" s="204">
        <f t="shared" si="0"/>
        <v>0</v>
      </c>
      <c r="AC48" s="204">
        <f t="shared" si="1"/>
        <v>0</v>
      </c>
    </row>
    <row r="49" spans="1:29" x14ac:dyDescent="0.25">
      <c r="A49" s="281" t="s">
        <v>159</v>
      </c>
      <c r="B49" s="282" t="s">
        <v>157</v>
      </c>
      <c r="C49" s="204">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4">
        <v>0</v>
      </c>
      <c r="AA49" s="204">
        <v>0</v>
      </c>
      <c r="AB49" s="204">
        <f t="shared" si="0"/>
        <v>0</v>
      </c>
      <c r="AC49" s="204">
        <f t="shared" si="1"/>
        <v>0</v>
      </c>
    </row>
    <row r="50" spans="1:29" ht="31.5" x14ac:dyDescent="0.25">
      <c r="A50" s="281" t="s">
        <v>158</v>
      </c>
      <c r="B50" s="283" t="s">
        <v>155</v>
      </c>
      <c r="C50" s="204">
        <v>0</v>
      </c>
      <c r="D50" s="204">
        <v>0</v>
      </c>
      <c r="E50" s="204">
        <v>0</v>
      </c>
      <c r="F50" s="204">
        <v>0</v>
      </c>
      <c r="G50" s="204">
        <v>0</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204">
        <v>0</v>
      </c>
      <c r="Y50" s="204">
        <v>0</v>
      </c>
      <c r="Z50" s="204">
        <v>0</v>
      </c>
      <c r="AA50" s="204">
        <v>0</v>
      </c>
      <c r="AB50" s="204">
        <f t="shared" si="0"/>
        <v>0</v>
      </c>
      <c r="AC50" s="204">
        <f t="shared" si="1"/>
        <v>0</v>
      </c>
    </row>
    <row r="51" spans="1:29" ht="35.25" customHeight="1" x14ac:dyDescent="0.25">
      <c r="A51" s="281" t="s">
        <v>156</v>
      </c>
      <c r="B51" s="283" t="s">
        <v>153</v>
      </c>
      <c r="C51" s="204">
        <v>0</v>
      </c>
      <c r="D51" s="204">
        <v>0</v>
      </c>
      <c r="E51" s="204">
        <v>0</v>
      </c>
      <c r="F51" s="204">
        <v>0</v>
      </c>
      <c r="G51" s="204">
        <v>0</v>
      </c>
      <c r="H51" s="204">
        <v>0</v>
      </c>
      <c r="I51" s="204">
        <v>0</v>
      </c>
      <c r="J51" s="204">
        <v>0</v>
      </c>
      <c r="K51" s="204">
        <v>0</v>
      </c>
      <c r="L51" s="204">
        <v>0</v>
      </c>
      <c r="M51" s="204">
        <v>0</v>
      </c>
      <c r="N51" s="204">
        <v>0</v>
      </c>
      <c r="O51" s="204">
        <v>0</v>
      </c>
      <c r="P51" s="204">
        <v>0</v>
      </c>
      <c r="Q51" s="204">
        <v>0</v>
      </c>
      <c r="R51" s="204">
        <v>0</v>
      </c>
      <c r="S51" s="204">
        <v>0</v>
      </c>
      <c r="T51" s="204">
        <v>0</v>
      </c>
      <c r="U51" s="204">
        <v>0</v>
      </c>
      <c r="V51" s="204">
        <v>0</v>
      </c>
      <c r="W51" s="204">
        <v>0</v>
      </c>
      <c r="X51" s="204">
        <v>0</v>
      </c>
      <c r="Y51" s="204">
        <v>0</v>
      </c>
      <c r="Z51" s="204">
        <v>0</v>
      </c>
      <c r="AA51" s="204">
        <v>0</v>
      </c>
      <c r="AB51" s="204">
        <f t="shared" si="0"/>
        <v>0</v>
      </c>
      <c r="AC51" s="204">
        <f t="shared" si="1"/>
        <v>0</v>
      </c>
    </row>
    <row r="52" spans="1:29" x14ac:dyDescent="0.25">
      <c r="A52" s="281" t="s">
        <v>154</v>
      </c>
      <c r="B52" s="283" t="s">
        <v>151</v>
      </c>
      <c r="C52" s="204">
        <v>0</v>
      </c>
      <c r="D52" s="204">
        <v>0</v>
      </c>
      <c r="E52" s="204">
        <v>0</v>
      </c>
      <c r="F52" s="204">
        <v>0</v>
      </c>
      <c r="G52" s="204">
        <v>0</v>
      </c>
      <c r="H52" s="204">
        <v>0</v>
      </c>
      <c r="I52" s="204">
        <v>0</v>
      </c>
      <c r="J52" s="204">
        <v>0</v>
      </c>
      <c r="K52" s="204">
        <v>0</v>
      </c>
      <c r="L52" s="204">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4">
        <f t="shared" si="0"/>
        <v>0</v>
      </c>
      <c r="AC52" s="204">
        <f t="shared" si="1"/>
        <v>0</v>
      </c>
    </row>
    <row r="53" spans="1:29" x14ac:dyDescent="0.25">
      <c r="A53" s="281" t="s">
        <v>152</v>
      </c>
      <c r="B53" s="283" t="s">
        <v>587</v>
      </c>
      <c r="C53" s="204">
        <v>0</v>
      </c>
      <c r="D53" s="204">
        <v>0</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f t="shared" si="0"/>
        <v>0</v>
      </c>
      <c r="AC53" s="204">
        <f t="shared" si="1"/>
        <v>0</v>
      </c>
    </row>
    <row r="54" spans="1:29" x14ac:dyDescent="0.25">
      <c r="A54" s="281" t="s">
        <v>150</v>
      </c>
      <c r="B54" s="283" t="s">
        <v>588</v>
      </c>
      <c r="C54" s="204">
        <v>0</v>
      </c>
      <c r="D54" s="204">
        <v>0</v>
      </c>
      <c r="E54" s="204">
        <v>0</v>
      </c>
      <c r="F54" s="204">
        <v>0</v>
      </c>
      <c r="G54" s="204">
        <v>0</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4">
        <v>0</v>
      </c>
      <c r="AA54" s="204">
        <v>0</v>
      </c>
      <c r="AB54" s="204">
        <f t="shared" si="0"/>
        <v>0</v>
      </c>
      <c r="AC54" s="204">
        <f t="shared" si="1"/>
        <v>0</v>
      </c>
    </row>
    <row r="55" spans="1:29" x14ac:dyDescent="0.25">
      <c r="A55" s="281" t="s">
        <v>599</v>
      </c>
      <c r="B55" s="283" t="s">
        <v>589</v>
      </c>
      <c r="C55" s="204">
        <v>0</v>
      </c>
      <c r="D55" s="204">
        <v>0</v>
      </c>
      <c r="E55" s="204">
        <v>0</v>
      </c>
      <c r="F55" s="204">
        <v>0</v>
      </c>
      <c r="G55" s="204">
        <v>0</v>
      </c>
      <c r="H55" s="204">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204">
        <v>0</v>
      </c>
      <c r="Y55" s="204">
        <v>0</v>
      </c>
      <c r="Z55" s="204">
        <v>0</v>
      </c>
      <c r="AA55" s="204">
        <v>0</v>
      </c>
      <c r="AB55" s="204">
        <f t="shared" si="0"/>
        <v>0</v>
      </c>
      <c r="AC55" s="204">
        <f t="shared" si="1"/>
        <v>0</v>
      </c>
    </row>
    <row r="56" spans="1:29" x14ac:dyDescent="0.25">
      <c r="A56" s="281" t="s">
        <v>600</v>
      </c>
      <c r="B56" s="283" t="s">
        <v>590</v>
      </c>
      <c r="C56" s="204">
        <v>0</v>
      </c>
      <c r="D56" s="204">
        <v>0</v>
      </c>
      <c r="E56" s="204">
        <v>0</v>
      </c>
      <c r="F56" s="204">
        <v>0</v>
      </c>
      <c r="G56" s="204">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4">
        <v>0</v>
      </c>
      <c r="AA56" s="204">
        <v>0</v>
      </c>
      <c r="AB56" s="204">
        <f t="shared" si="0"/>
        <v>0</v>
      </c>
      <c r="AC56" s="204">
        <f t="shared" si="1"/>
        <v>0</v>
      </c>
    </row>
    <row r="57" spans="1:29" x14ac:dyDescent="0.25">
      <c r="A57" s="281" t="s">
        <v>601</v>
      </c>
      <c r="B57" s="283" t="s">
        <v>592</v>
      </c>
      <c r="C57" s="204">
        <v>0</v>
      </c>
      <c r="D57" s="204">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204">
        <v>0</v>
      </c>
      <c r="Y57" s="204">
        <v>0</v>
      </c>
      <c r="Z57" s="204">
        <v>0</v>
      </c>
      <c r="AA57" s="204">
        <v>0</v>
      </c>
      <c r="AB57" s="204">
        <f t="shared" si="0"/>
        <v>0</v>
      </c>
      <c r="AC57" s="204">
        <f t="shared" si="1"/>
        <v>0</v>
      </c>
    </row>
    <row r="58" spans="1:29" ht="36.75" customHeight="1" x14ac:dyDescent="0.25">
      <c r="A58" s="281" t="s">
        <v>602</v>
      </c>
      <c r="B58" s="283" t="s">
        <v>594</v>
      </c>
      <c r="C58" s="204">
        <v>0</v>
      </c>
      <c r="D58" s="204">
        <v>1</v>
      </c>
      <c r="E58" s="204">
        <v>0</v>
      </c>
      <c r="F58" s="204">
        <v>0</v>
      </c>
      <c r="G58" s="204">
        <v>0</v>
      </c>
      <c r="H58" s="204">
        <v>0</v>
      </c>
      <c r="I58" s="204">
        <v>0</v>
      </c>
      <c r="J58" s="204">
        <v>1</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f t="shared" si="0"/>
        <v>0</v>
      </c>
      <c r="AC58" s="204">
        <f t="shared" si="1"/>
        <v>1</v>
      </c>
    </row>
    <row r="59" spans="1:29" x14ac:dyDescent="0.25">
      <c r="A59" s="281" t="s">
        <v>603</v>
      </c>
      <c r="B59" s="283" t="s">
        <v>596</v>
      </c>
      <c r="C59" s="204">
        <v>0</v>
      </c>
      <c r="D59" s="204">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f t="shared" si="0"/>
        <v>0</v>
      </c>
      <c r="AC59" s="204">
        <f t="shared" si="1"/>
        <v>0</v>
      </c>
    </row>
    <row r="60" spans="1:29" x14ac:dyDescent="0.25">
      <c r="A60" s="281" t="s">
        <v>604</v>
      </c>
      <c r="B60" s="283" t="s">
        <v>598</v>
      </c>
      <c r="C60" s="204">
        <v>0</v>
      </c>
      <c r="D60" s="204">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f t="shared" si="0"/>
        <v>0</v>
      </c>
      <c r="AC60" s="204">
        <f t="shared" si="1"/>
        <v>0</v>
      </c>
    </row>
    <row r="61" spans="1:29" ht="31.5" x14ac:dyDescent="0.25">
      <c r="A61" s="279" t="s">
        <v>60</v>
      </c>
      <c r="B61" s="280" t="s">
        <v>149</v>
      </c>
      <c r="C61" s="204">
        <v>0</v>
      </c>
      <c r="D61" s="204">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f t="shared" si="0"/>
        <v>0</v>
      </c>
      <c r="AC61" s="204">
        <f t="shared" si="1"/>
        <v>0</v>
      </c>
    </row>
    <row r="62" spans="1:29" x14ac:dyDescent="0.25">
      <c r="A62" s="281" t="s">
        <v>148</v>
      </c>
      <c r="B62" s="283" t="s">
        <v>147</v>
      </c>
      <c r="C62" s="204">
        <v>0</v>
      </c>
      <c r="D62" s="204">
        <v>87.539517000000004</v>
      </c>
      <c r="E62" s="204">
        <v>0</v>
      </c>
      <c r="F62" s="204">
        <v>0</v>
      </c>
      <c r="G62" s="204">
        <v>0</v>
      </c>
      <c r="H62" s="204">
        <v>0</v>
      </c>
      <c r="I62" s="204">
        <v>0</v>
      </c>
      <c r="J62" s="204">
        <v>87.539517000000004</v>
      </c>
      <c r="K62" s="204">
        <v>0</v>
      </c>
      <c r="L62" s="204">
        <v>0</v>
      </c>
      <c r="M62" s="204">
        <v>0</v>
      </c>
      <c r="N62" s="204">
        <v>0</v>
      </c>
      <c r="O62" s="204">
        <v>0</v>
      </c>
      <c r="P62" s="204">
        <v>0</v>
      </c>
      <c r="Q62" s="204">
        <v>0</v>
      </c>
      <c r="R62" s="204">
        <v>0</v>
      </c>
      <c r="S62" s="204">
        <v>0</v>
      </c>
      <c r="T62" s="204">
        <v>0</v>
      </c>
      <c r="U62" s="204">
        <v>0</v>
      </c>
      <c r="V62" s="204">
        <v>0</v>
      </c>
      <c r="W62" s="204">
        <v>0</v>
      </c>
      <c r="X62" s="204">
        <v>0</v>
      </c>
      <c r="Y62" s="204">
        <v>0</v>
      </c>
      <c r="Z62" s="204">
        <v>0</v>
      </c>
      <c r="AA62" s="204">
        <v>0</v>
      </c>
      <c r="AB62" s="204">
        <f t="shared" si="0"/>
        <v>0</v>
      </c>
      <c r="AC62" s="204">
        <f t="shared" si="1"/>
        <v>87.539517000000004</v>
      </c>
    </row>
    <row r="63" spans="1:29" x14ac:dyDescent="0.25">
      <c r="A63" s="281" t="s">
        <v>146</v>
      </c>
      <c r="B63" s="283" t="s">
        <v>139</v>
      </c>
      <c r="C63" s="204">
        <v>0</v>
      </c>
      <c r="D63" s="204">
        <v>0</v>
      </c>
      <c r="E63" s="204">
        <v>0</v>
      </c>
      <c r="F63" s="204">
        <v>0</v>
      </c>
      <c r="G63" s="204">
        <v>0</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4">
        <v>0</v>
      </c>
      <c r="AA63" s="204">
        <v>0</v>
      </c>
      <c r="AB63" s="204">
        <f t="shared" si="0"/>
        <v>0</v>
      </c>
      <c r="AC63" s="204">
        <f t="shared" si="1"/>
        <v>0</v>
      </c>
    </row>
    <row r="64" spans="1:29" x14ac:dyDescent="0.25">
      <c r="A64" s="281" t="s">
        <v>145</v>
      </c>
      <c r="B64" s="282" t="s">
        <v>138</v>
      </c>
      <c r="C64" s="204">
        <v>0</v>
      </c>
      <c r="D64" s="204">
        <v>0</v>
      </c>
      <c r="E64" s="204">
        <v>0</v>
      </c>
      <c r="F64" s="204">
        <v>0</v>
      </c>
      <c r="G64" s="204">
        <v>0</v>
      </c>
      <c r="H64" s="204">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f t="shared" si="0"/>
        <v>0</v>
      </c>
      <c r="AC64" s="204">
        <f t="shared" si="1"/>
        <v>0</v>
      </c>
    </row>
    <row r="65" spans="1:29" x14ac:dyDescent="0.25">
      <c r="A65" s="281" t="s">
        <v>144</v>
      </c>
      <c r="B65" s="282" t="s">
        <v>137</v>
      </c>
      <c r="C65" s="204">
        <v>0</v>
      </c>
      <c r="D65" s="204">
        <v>0</v>
      </c>
      <c r="E65" s="204">
        <v>0</v>
      </c>
      <c r="F65" s="204">
        <v>0</v>
      </c>
      <c r="G65" s="204">
        <v>0</v>
      </c>
      <c r="H65" s="204">
        <v>0</v>
      </c>
      <c r="I65" s="204">
        <v>0</v>
      </c>
      <c r="J65" s="204">
        <v>0</v>
      </c>
      <c r="K65" s="204">
        <v>0</v>
      </c>
      <c r="L65" s="204">
        <v>0</v>
      </c>
      <c r="M65" s="204">
        <v>0</v>
      </c>
      <c r="N65" s="204">
        <v>0</v>
      </c>
      <c r="O65" s="204">
        <v>0</v>
      </c>
      <c r="P65" s="204">
        <v>0</v>
      </c>
      <c r="Q65" s="204">
        <v>0</v>
      </c>
      <c r="R65" s="204">
        <v>0</v>
      </c>
      <c r="S65" s="204">
        <v>0</v>
      </c>
      <c r="T65" s="204">
        <v>0</v>
      </c>
      <c r="U65" s="204">
        <v>0</v>
      </c>
      <c r="V65" s="204">
        <v>0</v>
      </c>
      <c r="W65" s="204">
        <v>0</v>
      </c>
      <c r="X65" s="204">
        <v>0</v>
      </c>
      <c r="Y65" s="204">
        <v>0</v>
      </c>
      <c r="Z65" s="204">
        <v>0</v>
      </c>
      <c r="AA65" s="204">
        <v>0</v>
      </c>
      <c r="AB65" s="204">
        <f t="shared" si="0"/>
        <v>0</v>
      </c>
      <c r="AC65" s="204">
        <f t="shared" si="1"/>
        <v>0</v>
      </c>
    </row>
    <row r="66" spans="1:29" x14ac:dyDescent="0.25">
      <c r="A66" s="281" t="s">
        <v>143</v>
      </c>
      <c r="B66" s="282" t="s">
        <v>140</v>
      </c>
      <c r="C66" s="204">
        <v>0</v>
      </c>
      <c r="D66" s="204">
        <v>0</v>
      </c>
      <c r="E66" s="204">
        <v>0</v>
      </c>
      <c r="F66" s="204">
        <v>0</v>
      </c>
      <c r="G66" s="204">
        <v>0</v>
      </c>
      <c r="H66" s="204">
        <v>0</v>
      </c>
      <c r="I66" s="204">
        <v>0</v>
      </c>
      <c r="J66" s="204">
        <v>0</v>
      </c>
      <c r="K66" s="204">
        <v>0</v>
      </c>
      <c r="L66" s="204">
        <v>0</v>
      </c>
      <c r="M66" s="204">
        <v>0</v>
      </c>
      <c r="N66" s="204">
        <v>0</v>
      </c>
      <c r="O66" s="204">
        <v>0</v>
      </c>
      <c r="P66" s="204">
        <v>0</v>
      </c>
      <c r="Q66" s="204">
        <v>0</v>
      </c>
      <c r="R66" s="204">
        <v>0</v>
      </c>
      <c r="S66" s="204">
        <v>0</v>
      </c>
      <c r="T66" s="204">
        <v>0</v>
      </c>
      <c r="U66" s="204">
        <v>0</v>
      </c>
      <c r="V66" s="204">
        <v>0</v>
      </c>
      <c r="W66" s="204">
        <v>0</v>
      </c>
      <c r="X66" s="204">
        <v>0</v>
      </c>
      <c r="Y66" s="204">
        <v>0</v>
      </c>
      <c r="Z66" s="204">
        <v>0</v>
      </c>
      <c r="AA66" s="204">
        <v>0</v>
      </c>
      <c r="AB66" s="204">
        <f t="shared" si="0"/>
        <v>0</v>
      </c>
      <c r="AC66" s="204">
        <f t="shared" si="1"/>
        <v>0</v>
      </c>
    </row>
    <row r="67" spans="1:29" x14ac:dyDescent="0.25">
      <c r="A67" s="281" t="s">
        <v>142</v>
      </c>
      <c r="B67" s="282" t="s">
        <v>605</v>
      </c>
      <c r="C67" s="204">
        <v>0</v>
      </c>
      <c r="D67" s="204">
        <v>0</v>
      </c>
      <c r="E67" s="204">
        <v>0</v>
      </c>
      <c r="F67" s="204">
        <v>0</v>
      </c>
      <c r="G67" s="204">
        <v>0</v>
      </c>
      <c r="H67" s="204">
        <v>0</v>
      </c>
      <c r="I67" s="204">
        <v>0</v>
      </c>
      <c r="J67" s="204">
        <v>0</v>
      </c>
      <c r="K67" s="204">
        <v>0</v>
      </c>
      <c r="L67" s="204">
        <v>0</v>
      </c>
      <c r="M67" s="204">
        <v>0</v>
      </c>
      <c r="N67" s="204">
        <v>0</v>
      </c>
      <c r="O67" s="204">
        <v>0</v>
      </c>
      <c r="P67" s="204">
        <v>0</v>
      </c>
      <c r="Q67" s="204">
        <v>0</v>
      </c>
      <c r="R67" s="204">
        <v>0</v>
      </c>
      <c r="S67" s="204">
        <v>0</v>
      </c>
      <c r="T67" s="204">
        <v>0</v>
      </c>
      <c r="U67" s="204">
        <v>0</v>
      </c>
      <c r="V67" s="204">
        <v>0</v>
      </c>
      <c r="W67" s="204">
        <v>0</v>
      </c>
      <c r="X67" s="204">
        <v>0</v>
      </c>
      <c r="Y67" s="204">
        <v>0</v>
      </c>
      <c r="Z67" s="204">
        <v>0</v>
      </c>
      <c r="AA67" s="204">
        <v>0</v>
      </c>
      <c r="AB67" s="204">
        <f t="shared" si="0"/>
        <v>0</v>
      </c>
      <c r="AC67" s="204">
        <f t="shared" si="1"/>
        <v>0</v>
      </c>
    </row>
    <row r="68" spans="1:29" x14ac:dyDescent="0.25">
      <c r="A68" s="281" t="s">
        <v>606</v>
      </c>
      <c r="B68" s="282" t="s">
        <v>607</v>
      </c>
      <c r="C68" s="204">
        <v>0</v>
      </c>
      <c r="D68" s="204">
        <v>0</v>
      </c>
      <c r="E68" s="204">
        <v>0</v>
      </c>
      <c r="F68" s="204">
        <v>0</v>
      </c>
      <c r="G68" s="204">
        <v>0</v>
      </c>
      <c r="H68" s="204">
        <v>0</v>
      </c>
      <c r="I68" s="204">
        <v>0</v>
      </c>
      <c r="J68" s="204">
        <v>0</v>
      </c>
      <c r="K68" s="204">
        <v>0</v>
      </c>
      <c r="L68" s="204">
        <v>0</v>
      </c>
      <c r="M68" s="204">
        <v>0</v>
      </c>
      <c r="N68" s="204">
        <v>0</v>
      </c>
      <c r="O68" s="204">
        <v>0</v>
      </c>
      <c r="P68" s="204">
        <v>0</v>
      </c>
      <c r="Q68" s="204">
        <v>0</v>
      </c>
      <c r="R68" s="204">
        <v>0</v>
      </c>
      <c r="S68" s="204">
        <v>0</v>
      </c>
      <c r="T68" s="204">
        <v>0</v>
      </c>
      <c r="U68" s="204">
        <v>0</v>
      </c>
      <c r="V68" s="204">
        <v>0</v>
      </c>
      <c r="W68" s="204">
        <v>0</v>
      </c>
      <c r="X68" s="204">
        <v>0</v>
      </c>
      <c r="Y68" s="204">
        <v>0</v>
      </c>
      <c r="Z68" s="204">
        <v>0</v>
      </c>
      <c r="AA68" s="204">
        <v>0</v>
      </c>
      <c r="AB68" s="204">
        <f t="shared" si="0"/>
        <v>0</v>
      </c>
      <c r="AC68" s="204">
        <f t="shared" si="1"/>
        <v>0</v>
      </c>
    </row>
    <row r="69" spans="1:29" x14ac:dyDescent="0.25">
      <c r="A69" s="281" t="s">
        <v>608</v>
      </c>
      <c r="B69" s="282" t="s">
        <v>609</v>
      </c>
      <c r="C69" s="204">
        <v>0</v>
      </c>
      <c r="D69" s="204">
        <v>0</v>
      </c>
      <c r="E69" s="204">
        <v>0</v>
      </c>
      <c r="F69" s="204">
        <v>0</v>
      </c>
      <c r="G69" s="204">
        <v>0</v>
      </c>
      <c r="H69" s="204">
        <v>0</v>
      </c>
      <c r="I69" s="204">
        <v>0</v>
      </c>
      <c r="J69" s="204">
        <v>0</v>
      </c>
      <c r="K69" s="204">
        <v>0</v>
      </c>
      <c r="L69" s="204">
        <v>0</v>
      </c>
      <c r="M69" s="204">
        <v>0</v>
      </c>
      <c r="N69" s="204">
        <v>0</v>
      </c>
      <c r="O69" s="204">
        <v>0</v>
      </c>
      <c r="P69" s="204">
        <v>0</v>
      </c>
      <c r="Q69" s="204">
        <v>0</v>
      </c>
      <c r="R69" s="204">
        <v>0</v>
      </c>
      <c r="S69" s="204">
        <v>0</v>
      </c>
      <c r="T69" s="204">
        <v>0</v>
      </c>
      <c r="U69" s="204">
        <v>0</v>
      </c>
      <c r="V69" s="204">
        <v>0</v>
      </c>
      <c r="W69" s="204">
        <v>0</v>
      </c>
      <c r="X69" s="204">
        <v>0</v>
      </c>
      <c r="Y69" s="204">
        <v>0</v>
      </c>
      <c r="Z69" s="204">
        <v>0</v>
      </c>
      <c r="AA69" s="204">
        <v>0</v>
      </c>
      <c r="AB69" s="204">
        <f t="shared" si="0"/>
        <v>0</v>
      </c>
      <c r="AC69" s="204">
        <f t="shared" si="1"/>
        <v>0</v>
      </c>
    </row>
    <row r="70" spans="1:29" x14ac:dyDescent="0.25">
      <c r="A70" s="281" t="s">
        <v>610</v>
      </c>
      <c r="B70" s="282" t="s">
        <v>611</v>
      </c>
      <c r="C70" s="204">
        <v>0</v>
      </c>
      <c r="D70" s="204">
        <v>0</v>
      </c>
      <c r="E70" s="204">
        <v>0</v>
      </c>
      <c r="F70" s="204">
        <v>0</v>
      </c>
      <c r="G70" s="204">
        <v>0</v>
      </c>
      <c r="H70" s="204">
        <v>0</v>
      </c>
      <c r="I70" s="204">
        <v>0</v>
      </c>
      <c r="J70" s="204">
        <v>0</v>
      </c>
      <c r="K70" s="204">
        <v>0</v>
      </c>
      <c r="L70" s="204">
        <v>0</v>
      </c>
      <c r="M70" s="204">
        <v>0</v>
      </c>
      <c r="N70" s="204">
        <v>0</v>
      </c>
      <c r="O70" s="204">
        <v>0</v>
      </c>
      <c r="P70" s="204">
        <v>0</v>
      </c>
      <c r="Q70" s="204">
        <v>0</v>
      </c>
      <c r="R70" s="204">
        <v>0</v>
      </c>
      <c r="S70" s="204">
        <v>0</v>
      </c>
      <c r="T70" s="204">
        <v>0</v>
      </c>
      <c r="U70" s="204">
        <v>0</v>
      </c>
      <c r="V70" s="204">
        <v>0</v>
      </c>
      <c r="W70" s="204">
        <v>0</v>
      </c>
      <c r="X70" s="204">
        <v>0</v>
      </c>
      <c r="Y70" s="204">
        <v>0</v>
      </c>
      <c r="Z70" s="204">
        <v>0</v>
      </c>
      <c r="AA70" s="204">
        <v>0</v>
      </c>
      <c r="AB70" s="204">
        <f t="shared" si="0"/>
        <v>0</v>
      </c>
      <c r="AC70" s="204">
        <f t="shared" si="1"/>
        <v>0</v>
      </c>
    </row>
    <row r="71" spans="1:29" x14ac:dyDescent="0.25">
      <c r="A71" s="281" t="s">
        <v>612</v>
      </c>
      <c r="B71" s="282" t="s">
        <v>613</v>
      </c>
      <c r="C71" s="204">
        <v>0</v>
      </c>
      <c r="D71" s="204">
        <v>1</v>
      </c>
      <c r="E71" s="204">
        <v>0</v>
      </c>
      <c r="F71" s="204">
        <v>0</v>
      </c>
      <c r="G71" s="204">
        <v>0</v>
      </c>
      <c r="H71" s="204">
        <v>0</v>
      </c>
      <c r="I71" s="204">
        <v>0</v>
      </c>
      <c r="J71" s="204">
        <v>1</v>
      </c>
      <c r="K71" s="204">
        <v>0</v>
      </c>
      <c r="L71" s="204">
        <v>0</v>
      </c>
      <c r="M71" s="204">
        <v>0</v>
      </c>
      <c r="N71" s="204">
        <v>0</v>
      </c>
      <c r="O71" s="204">
        <v>0</v>
      </c>
      <c r="P71" s="204">
        <v>0</v>
      </c>
      <c r="Q71" s="204">
        <v>0</v>
      </c>
      <c r="R71" s="204">
        <v>0</v>
      </c>
      <c r="S71" s="204">
        <v>0</v>
      </c>
      <c r="T71" s="204">
        <v>0</v>
      </c>
      <c r="U71" s="204">
        <v>0</v>
      </c>
      <c r="V71" s="204">
        <v>0</v>
      </c>
      <c r="W71" s="204">
        <v>0</v>
      </c>
      <c r="X71" s="204">
        <v>0</v>
      </c>
      <c r="Y71" s="204">
        <v>0</v>
      </c>
      <c r="Z71" s="204">
        <v>0</v>
      </c>
      <c r="AA71" s="204">
        <v>0</v>
      </c>
      <c r="AB71" s="204">
        <f t="shared" si="0"/>
        <v>0</v>
      </c>
      <c r="AC71" s="204">
        <f t="shared" si="1"/>
        <v>1</v>
      </c>
    </row>
    <row r="72" spans="1:29" x14ac:dyDescent="0.25">
      <c r="A72" s="281" t="s">
        <v>614</v>
      </c>
      <c r="B72" s="282" t="s">
        <v>615</v>
      </c>
      <c r="C72" s="204">
        <v>0</v>
      </c>
      <c r="D72" s="204">
        <v>0</v>
      </c>
      <c r="E72" s="204">
        <v>0</v>
      </c>
      <c r="F72" s="204">
        <v>0</v>
      </c>
      <c r="G72" s="204">
        <v>0</v>
      </c>
      <c r="H72" s="204">
        <v>0</v>
      </c>
      <c r="I72" s="204">
        <v>0</v>
      </c>
      <c r="J72" s="204">
        <v>0</v>
      </c>
      <c r="K72" s="204">
        <v>0</v>
      </c>
      <c r="L72" s="204">
        <v>0</v>
      </c>
      <c r="M72" s="204">
        <v>0</v>
      </c>
      <c r="N72" s="204">
        <v>0</v>
      </c>
      <c r="O72" s="204">
        <v>0</v>
      </c>
      <c r="P72" s="204">
        <v>0</v>
      </c>
      <c r="Q72" s="204">
        <v>0</v>
      </c>
      <c r="R72" s="204">
        <v>0</v>
      </c>
      <c r="S72" s="204">
        <v>0</v>
      </c>
      <c r="T72" s="204">
        <v>0</v>
      </c>
      <c r="U72" s="204">
        <v>0</v>
      </c>
      <c r="V72" s="204">
        <v>0</v>
      </c>
      <c r="W72" s="204">
        <v>0</v>
      </c>
      <c r="X72" s="204">
        <v>0</v>
      </c>
      <c r="Y72" s="204">
        <v>0</v>
      </c>
      <c r="Z72" s="204">
        <v>0</v>
      </c>
      <c r="AA72" s="204">
        <v>0</v>
      </c>
      <c r="AB72" s="204">
        <f t="shared" si="0"/>
        <v>0</v>
      </c>
      <c r="AC72" s="204">
        <f t="shared" si="1"/>
        <v>0</v>
      </c>
    </row>
    <row r="73" spans="1:29" x14ac:dyDescent="0.25">
      <c r="A73" s="281" t="s">
        <v>616</v>
      </c>
      <c r="B73" s="282" t="s">
        <v>617</v>
      </c>
      <c r="C73" s="204">
        <v>0</v>
      </c>
      <c r="D73" s="204">
        <v>0</v>
      </c>
      <c r="E73" s="204">
        <v>0</v>
      </c>
      <c r="F73" s="204">
        <v>0</v>
      </c>
      <c r="G73" s="204">
        <v>0</v>
      </c>
      <c r="H73" s="204">
        <v>0</v>
      </c>
      <c r="I73" s="204">
        <v>0</v>
      </c>
      <c r="J73" s="204">
        <v>0</v>
      </c>
      <c r="K73" s="204">
        <v>0</v>
      </c>
      <c r="L73" s="204">
        <v>0</v>
      </c>
      <c r="M73" s="204">
        <v>0</v>
      </c>
      <c r="N73" s="204">
        <v>0</v>
      </c>
      <c r="O73" s="204">
        <v>0</v>
      </c>
      <c r="P73" s="204">
        <v>0</v>
      </c>
      <c r="Q73" s="204">
        <v>0</v>
      </c>
      <c r="R73" s="204">
        <v>0</v>
      </c>
      <c r="S73" s="204">
        <v>0</v>
      </c>
      <c r="T73" s="204">
        <v>0</v>
      </c>
      <c r="U73" s="204">
        <v>0</v>
      </c>
      <c r="V73" s="204">
        <v>0</v>
      </c>
      <c r="W73" s="204">
        <v>0</v>
      </c>
      <c r="X73" s="204">
        <v>0</v>
      </c>
      <c r="Y73" s="204">
        <v>0</v>
      </c>
      <c r="Z73" s="204">
        <v>0</v>
      </c>
      <c r="AA73" s="204">
        <v>0</v>
      </c>
      <c r="AB73" s="204">
        <f t="shared" si="0"/>
        <v>0</v>
      </c>
      <c r="AC73" s="204">
        <f t="shared" si="1"/>
        <v>0</v>
      </c>
    </row>
    <row r="74" spans="1:29" ht="31.5" x14ac:dyDescent="0.25">
      <c r="A74" s="279" t="s">
        <v>59</v>
      </c>
      <c r="B74" s="284" t="s">
        <v>236</v>
      </c>
      <c r="C74" s="204">
        <v>0</v>
      </c>
      <c r="D74" s="204">
        <v>0</v>
      </c>
      <c r="E74" s="204">
        <v>0</v>
      </c>
      <c r="F74" s="204">
        <v>0</v>
      </c>
      <c r="G74" s="204">
        <v>0</v>
      </c>
      <c r="H74" s="204">
        <v>0</v>
      </c>
      <c r="I74" s="204">
        <v>0</v>
      </c>
      <c r="J74" s="204">
        <v>0</v>
      </c>
      <c r="K74" s="204">
        <v>0</v>
      </c>
      <c r="L74" s="204">
        <v>0</v>
      </c>
      <c r="M74" s="204">
        <v>0</v>
      </c>
      <c r="N74" s="204">
        <v>0</v>
      </c>
      <c r="O74" s="204">
        <v>0</v>
      </c>
      <c r="P74" s="204">
        <v>0</v>
      </c>
      <c r="Q74" s="204">
        <v>0</v>
      </c>
      <c r="R74" s="204">
        <v>0</v>
      </c>
      <c r="S74" s="204">
        <v>0</v>
      </c>
      <c r="T74" s="204">
        <v>0</v>
      </c>
      <c r="U74" s="204">
        <v>0</v>
      </c>
      <c r="V74" s="204">
        <v>0</v>
      </c>
      <c r="W74" s="204">
        <v>0</v>
      </c>
      <c r="X74" s="204">
        <v>0</v>
      </c>
      <c r="Y74" s="204">
        <v>0</v>
      </c>
      <c r="Z74" s="204">
        <v>0</v>
      </c>
      <c r="AA74" s="204">
        <v>0</v>
      </c>
      <c r="AB74" s="204">
        <f t="shared" si="0"/>
        <v>0</v>
      </c>
      <c r="AC74" s="204">
        <f t="shared" si="1"/>
        <v>0</v>
      </c>
    </row>
    <row r="75" spans="1:29" x14ac:dyDescent="0.25">
      <c r="A75" s="279" t="s">
        <v>57</v>
      </c>
      <c r="B75" s="280" t="s">
        <v>141</v>
      </c>
      <c r="C75" s="204">
        <v>0</v>
      </c>
      <c r="D75" s="204">
        <v>0</v>
      </c>
      <c r="E75" s="204">
        <v>0</v>
      </c>
      <c r="F75" s="204">
        <v>0</v>
      </c>
      <c r="G75" s="204">
        <v>0</v>
      </c>
      <c r="H75" s="204">
        <v>0</v>
      </c>
      <c r="I75" s="204">
        <v>0</v>
      </c>
      <c r="J75" s="204">
        <v>0</v>
      </c>
      <c r="K75" s="204">
        <v>0</v>
      </c>
      <c r="L75" s="204">
        <v>0</v>
      </c>
      <c r="M75" s="204">
        <v>0</v>
      </c>
      <c r="N75" s="204">
        <v>0</v>
      </c>
      <c r="O75" s="204">
        <v>0</v>
      </c>
      <c r="P75" s="204">
        <v>0</v>
      </c>
      <c r="Q75" s="204">
        <v>0</v>
      </c>
      <c r="R75" s="204">
        <v>0</v>
      </c>
      <c r="S75" s="204">
        <v>0</v>
      </c>
      <c r="T75" s="204">
        <v>0</v>
      </c>
      <c r="U75" s="204">
        <v>0</v>
      </c>
      <c r="V75" s="204">
        <v>0</v>
      </c>
      <c r="W75" s="204">
        <v>0</v>
      </c>
      <c r="X75" s="204">
        <v>0</v>
      </c>
      <c r="Y75" s="204">
        <v>0</v>
      </c>
      <c r="Z75" s="204">
        <v>0</v>
      </c>
      <c r="AA75" s="204">
        <v>0</v>
      </c>
      <c r="AB75" s="204">
        <f t="shared" si="0"/>
        <v>0</v>
      </c>
      <c r="AC75" s="204">
        <f t="shared" si="1"/>
        <v>0</v>
      </c>
    </row>
    <row r="76" spans="1:29" ht="31.5" x14ac:dyDescent="0.25">
      <c r="A76" s="281" t="s">
        <v>231</v>
      </c>
      <c r="B76" s="282" t="s">
        <v>585</v>
      </c>
      <c r="C76" s="204">
        <v>0</v>
      </c>
      <c r="D76" s="204">
        <v>0</v>
      </c>
      <c r="E76" s="204">
        <v>0</v>
      </c>
      <c r="F76" s="204">
        <v>0</v>
      </c>
      <c r="G76" s="204">
        <v>0</v>
      </c>
      <c r="H76" s="204">
        <v>0</v>
      </c>
      <c r="I76" s="204">
        <v>0</v>
      </c>
      <c r="J76" s="204">
        <v>0</v>
      </c>
      <c r="K76" s="204">
        <v>0</v>
      </c>
      <c r="L76" s="204">
        <v>0</v>
      </c>
      <c r="M76" s="204">
        <v>0</v>
      </c>
      <c r="N76" s="204">
        <v>0</v>
      </c>
      <c r="O76" s="204">
        <v>0</v>
      </c>
      <c r="P76" s="204">
        <v>0</v>
      </c>
      <c r="Q76" s="204">
        <v>0</v>
      </c>
      <c r="R76" s="204">
        <v>0</v>
      </c>
      <c r="S76" s="204">
        <v>0</v>
      </c>
      <c r="T76" s="204">
        <v>0</v>
      </c>
      <c r="U76" s="204">
        <v>0</v>
      </c>
      <c r="V76" s="204">
        <v>0</v>
      </c>
      <c r="W76" s="204">
        <v>0</v>
      </c>
      <c r="X76" s="204">
        <v>0</v>
      </c>
      <c r="Y76" s="204">
        <v>0</v>
      </c>
      <c r="Z76" s="204">
        <v>0</v>
      </c>
      <c r="AA76" s="204">
        <v>0</v>
      </c>
      <c r="AB76" s="204">
        <f t="shared" si="0"/>
        <v>0</v>
      </c>
      <c r="AC76" s="204">
        <f t="shared" si="1"/>
        <v>0</v>
      </c>
    </row>
    <row r="77" spans="1:29" x14ac:dyDescent="0.25">
      <c r="A77" s="281" t="s">
        <v>232</v>
      </c>
      <c r="B77" s="282" t="s">
        <v>157</v>
      </c>
      <c r="C77" s="204">
        <v>0</v>
      </c>
      <c r="D77" s="204">
        <v>0</v>
      </c>
      <c r="E77" s="204">
        <v>0</v>
      </c>
      <c r="F77" s="204">
        <v>0</v>
      </c>
      <c r="G77" s="204">
        <v>0</v>
      </c>
      <c r="H77" s="204">
        <v>0</v>
      </c>
      <c r="I77" s="204">
        <v>0</v>
      </c>
      <c r="J77" s="204">
        <v>0</v>
      </c>
      <c r="K77" s="204">
        <v>0</v>
      </c>
      <c r="L77" s="204">
        <v>0</v>
      </c>
      <c r="M77" s="204">
        <v>0</v>
      </c>
      <c r="N77" s="204">
        <v>0</v>
      </c>
      <c r="O77" s="204">
        <v>0</v>
      </c>
      <c r="P77" s="204">
        <v>0</v>
      </c>
      <c r="Q77" s="204">
        <v>0</v>
      </c>
      <c r="R77" s="204">
        <v>0</v>
      </c>
      <c r="S77" s="204">
        <v>0</v>
      </c>
      <c r="T77" s="204">
        <v>0</v>
      </c>
      <c r="U77" s="204">
        <v>0</v>
      </c>
      <c r="V77" s="204">
        <v>0</v>
      </c>
      <c r="W77" s="204">
        <v>0</v>
      </c>
      <c r="X77" s="204">
        <v>0</v>
      </c>
      <c r="Y77" s="204">
        <v>0</v>
      </c>
      <c r="Z77" s="204">
        <v>0</v>
      </c>
      <c r="AA77" s="204">
        <v>0</v>
      </c>
      <c r="AB77" s="204">
        <f t="shared" si="0"/>
        <v>0</v>
      </c>
      <c r="AC77" s="204">
        <f t="shared" si="1"/>
        <v>0</v>
      </c>
    </row>
    <row r="78" spans="1:29" x14ac:dyDescent="0.25">
      <c r="A78" s="281" t="s">
        <v>233</v>
      </c>
      <c r="B78" s="283" t="s">
        <v>618</v>
      </c>
      <c r="C78" s="204">
        <v>0</v>
      </c>
      <c r="D78" s="204">
        <v>0</v>
      </c>
      <c r="E78" s="204">
        <v>0</v>
      </c>
      <c r="F78" s="204">
        <v>0</v>
      </c>
      <c r="G78" s="204">
        <v>0</v>
      </c>
      <c r="H78" s="204">
        <v>0</v>
      </c>
      <c r="I78" s="204">
        <v>0</v>
      </c>
      <c r="J78" s="204">
        <v>0</v>
      </c>
      <c r="K78" s="204">
        <v>0</v>
      </c>
      <c r="L78" s="204">
        <v>0</v>
      </c>
      <c r="M78" s="204">
        <v>0</v>
      </c>
      <c r="N78" s="204">
        <v>0</v>
      </c>
      <c r="O78" s="204">
        <v>0</v>
      </c>
      <c r="P78" s="204">
        <v>0</v>
      </c>
      <c r="Q78" s="204">
        <v>0</v>
      </c>
      <c r="R78" s="204">
        <v>0</v>
      </c>
      <c r="S78" s="204">
        <v>0</v>
      </c>
      <c r="T78" s="204">
        <v>0</v>
      </c>
      <c r="U78" s="204">
        <v>0</v>
      </c>
      <c r="V78" s="204">
        <v>0</v>
      </c>
      <c r="W78" s="204">
        <v>0</v>
      </c>
      <c r="X78" s="204">
        <v>0</v>
      </c>
      <c r="Y78" s="204">
        <v>0</v>
      </c>
      <c r="Z78" s="204">
        <v>0</v>
      </c>
      <c r="AA78" s="204">
        <v>0</v>
      </c>
      <c r="AB78" s="204">
        <f t="shared" si="0"/>
        <v>0</v>
      </c>
      <c r="AC78" s="204">
        <f t="shared" si="1"/>
        <v>0</v>
      </c>
    </row>
    <row r="79" spans="1:29" x14ac:dyDescent="0.25">
      <c r="A79" s="281" t="s">
        <v>234</v>
      </c>
      <c r="B79" s="283" t="s">
        <v>587</v>
      </c>
      <c r="C79" s="204">
        <v>0</v>
      </c>
      <c r="D79" s="204">
        <v>0</v>
      </c>
      <c r="E79" s="204">
        <v>0</v>
      </c>
      <c r="F79" s="204">
        <v>0</v>
      </c>
      <c r="G79" s="204">
        <v>0</v>
      </c>
      <c r="H79" s="204">
        <v>0</v>
      </c>
      <c r="I79" s="204">
        <v>0</v>
      </c>
      <c r="J79" s="204">
        <v>0</v>
      </c>
      <c r="K79" s="204">
        <v>0</v>
      </c>
      <c r="L79" s="204">
        <v>0</v>
      </c>
      <c r="M79" s="204">
        <v>0</v>
      </c>
      <c r="N79" s="204">
        <v>0</v>
      </c>
      <c r="O79" s="204">
        <v>0</v>
      </c>
      <c r="P79" s="204">
        <v>0</v>
      </c>
      <c r="Q79" s="204">
        <v>0</v>
      </c>
      <c r="R79" s="204">
        <v>0</v>
      </c>
      <c r="S79" s="204">
        <v>0</v>
      </c>
      <c r="T79" s="204">
        <v>0</v>
      </c>
      <c r="U79" s="204">
        <v>0</v>
      </c>
      <c r="V79" s="204">
        <v>0</v>
      </c>
      <c r="W79" s="204">
        <v>0</v>
      </c>
      <c r="X79" s="204">
        <v>0</v>
      </c>
      <c r="Y79" s="204">
        <v>0</v>
      </c>
      <c r="Z79" s="204">
        <v>0</v>
      </c>
      <c r="AA79" s="204">
        <v>0</v>
      </c>
      <c r="AB79" s="204">
        <f t="shared" si="0"/>
        <v>0</v>
      </c>
      <c r="AC79" s="204">
        <f t="shared" si="1"/>
        <v>0</v>
      </c>
    </row>
    <row r="80" spans="1:29" x14ac:dyDescent="0.25">
      <c r="A80" s="281" t="s">
        <v>235</v>
      </c>
      <c r="B80" s="283" t="s">
        <v>588</v>
      </c>
      <c r="C80" s="204">
        <v>0</v>
      </c>
      <c r="D80" s="204">
        <v>0</v>
      </c>
      <c r="E80" s="204">
        <v>0</v>
      </c>
      <c r="F80" s="204">
        <v>0</v>
      </c>
      <c r="G80" s="204">
        <v>0</v>
      </c>
      <c r="H80" s="204">
        <v>0</v>
      </c>
      <c r="I80" s="204">
        <v>0</v>
      </c>
      <c r="J80" s="204">
        <v>0</v>
      </c>
      <c r="K80" s="204">
        <v>0</v>
      </c>
      <c r="L80" s="204">
        <v>0</v>
      </c>
      <c r="M80" s="204">
        <v>0</v>
      </c>
      <c r="N80" s="204">
        <v>0</v>
      </c>
      <c r="O80" s="204">
        <v>0</v>
      </c>
      <c r="P80" s="204">
        <v>0</v>
      </c>
      <c r="Q80" s="204">
        <v>0</v>
      </c>
      <c r="R80" s="204">
        <v>0</v>
      </c>
      <c r="S80" s="204">
        <v>0</v>
      </c>
      <c r="T80" s="204">
        <v>0</v>
      </c>
      <c r="U80" s="204">
        <v>0</v>
      </c>
      <c r="V80" s="204">
        <v>0</v>
      </c>
      <c r="W80" s="204">
        <v>0</v>
      </c>
      <c r="X80" s="204">
        <v>0</v>
      </c>
      <c r="Y80" s="204">
        <v>0</v>
      </c>
      <c r="Z80" s="204">
        <v>0</v>
      </c>
      <c r="AA80" s="204">
        <v>0</v>
      </c>
      <c r="AB80" s="204">
        <f t="shared" si="0"/>
        <v>0</v>
      </c>
      <c r="AC80" s="204">
        <f t="shared" si="1"/>
        <v>0</v>
      </c>
    </row>
    <row r="81" spans="1:29" x14ac:dyDescent="0.25">
      <c r="A81" s="281" t="s">
        <v>619</v>
      </c>
      <c r="B81" s="283" t="s">
        <v>589</v>
      </c>
      <c r="C81" s="204">
        <v>0</v>
      </c>
      <c r="D81" s="204">
        <v>0</v>
      </c>
      <c r="E81" s="204">
        <v>0</v>
      </c>
      <c r="F81" s="204">
        <v>0</v>
      </c>
      <c r="G81" s="204">
        <v>0</v>
      </c>
      <c r="H81" s="204">
        <v>0</v>
      </c>
      <c r="I81" s="204">
        <v>0</v>
      </c>
      <c r="J81" s="204">
        <v>0</v>
      </c>
      <c r="K81" s="204">
        <v>0</v>
      </c>
      <c r="L81" s="204">
        <v>0</v>
      </c>
      <c r="M81" s="204">
        <v>0</v>
      </c>
      <c r="N81" s="204">
        <v>0</v>
      </c>
      <c r="O81" s="204">
        <v>0</v>
      </c>
      <c r="P81" s="204">
        <v>0</v>
      </c>
      <c r="Q81" s="204">
        <v>0</v>
      </c>
      <c r="R81" s="204">
        <v>0</v>
      </c>
      <c r="S81" s="204">
        <v>0</v>
      </c>
      <c r="T81" s="204">
        <v>0</v>
      </c>
      <c r="U81" s="204">
        <v>0</v>
      </c>
      <c r="V81" s="204">
        <v>0</v>
      </c>
      <c r="W81" s="204">
        <v>0</v>
      </c>
      <c r="X81" s="204">
        <v>0</v>
      </c>
      <c r="Y81" s="204">
        <v>0</v>
      </c>
      <c r="Z81" s="204">
        <v>0</v>
      </c>
      <c r="AA81" s="204">
        <v>0</v>
      </c>
      <c r="AB81" s="204">
        <f t="shared" si="0"/>
        <v>0</v>
      </c>
      <c r="AC81" s="204">
        <f t="shared" si="1"/>
        <v>0</v>
      </c>
    </row>
    <row r="82" spans="1:29" x14ac:dyDescent="0.25">
      <c r="A82" s="281" t="s">
        <v>620</v>
      </c>
      <c r="B82" s="283" t="s">
        <v>590</v>
      </c>
      <c r="C82" s="204">
        <v>0</v>
      </c>
      <c r="D82" s="204">
        <v>0</v>
      </c>
      <c r="E82" s="204">
        <v>0</v>
      </c>
      <c r="F82" s="204">
        <v>0</v>
      </c>
      <c r="G82" s="204">
        <v>0</v>
      </c>
      <c r="H82" s="204">
        <v>0</v>
      </c>
      <c r="I82" s="204">
        <v>0</v>
      </c>
      <c r="J82" s="204">
        <v>0</v>
      </c>
      <c r="K82" s="204">
        <v>0</v>
      </c>
      <c r="L82" s="204">
        <v>0</v>
      </c>
      <c r="M82" s="204">
        <v>0</v>
      </c>
      <c r="N82" s="204">
        <v>0</v>
      </c>
      <c r="O82" s="204">
        <v>0</v>
      </c>
      <c r="P82" s="204">
        <v>0</v>
      </c>
      <c r="Q82" s="204">
        <v>0</v>
      </c>
      <c r="R82" s="204">
        <v>0</v>
      </c>
      <c r="S82" s="204">
        <v>0</v>
      </c>
      <c r="T82" s="204">
        <v>0</v>
      </c>
      <c r="U82" s="204">
        <v>0</v>
      </c>
      <c r="V82" s="204">
        <v>0</v>
      </c>
      <c r="W82" s="204">
        <v>0</v>
      </c>
      <c r="X82" s="204">
        <v>0</v>
      </c>
      <c r="Y82" s="204">
        <v>0</v>
      </c>
      <c r="Z82" s="204">
        <v>0</v>
      </c>
      <c r="AA82" s="204">
        <v>0</v>
      </c>
      <c r="AB82" s="204">
        <f t="shared" si="0"/>
        <v>0</v>
      </c>
      <c r="AC82" s="204">
        <f t="shared" si="1"/>
        <v>0</v>
      </c>
    </row>
    <row r="83" spans="1:29" x14ac:dyDescent="0.25">
      <c r="A83" s="281" t="s">
        <v>621</v>
      </c>
      <c r="B83" s="283" t="s">
        <v>592</v>
      </c>
      <c r="C83" s="204">
        <v>0</v>
      </c>
      <c r="D83" s="204">
        <v>0</v>
      </c>
      <c r="E83" s="204">
        <v>0</v>
      </c>
      <c r="F83" s="204">
        <v>0</v>
      </c>
      <c r="G83" s="204">
        <v>0</v>
      </c>
      <c r="H83" s="204">
        <v>0</v>
      </c>
      <c r="I83" s="204">
        <v>0</v>
      </c>
      <c r="J83" s="204">
        <v>0</v>
      </c>
      <c r="K83" s="204">
        <v>0</v>
      </c>
      <c r="L83" s="204">
        <v>0</v>
      </c>
      <c r="M83" s="204">
        <v>0</v>
      </c>
      <c r="N83" s="204">
        <v>0</v>
      </c>
      <c r="O83" s="204">
        <v>0</v>
      </c>
      <c r="P83" s="204">
        <v>0</v>
      </c>
      <c r="Q83" s="204">
        <v>0</v>
      </c>
      <c r="R83" s="204">
        <v>0</v>
      </c>
      <c r="S83" s="204">
        <v>0</v>
      </c>
      <c r="T83" s="204">
        <v>0</v>
      </c>
      <c r="U83" s="204">
        <v>0</v>
      </c>
      <c r="V83" s="204">
        <v>0</v>
      </c>
      <c r="W83" s="204">
        <v>0</v>
      </c>
      <c r="X83" s="204">
        <v>0</v>
      </c>
      <c r="Y83" s="204">
        <v>0</v>
      </c>
      <c r="Z83" s="204">
        <v>0</v>
      </c>
      <c r="AA83" s="204">
        <v>0</v>
      </c>
      <c r="AB83" s="204">
        <f t="shared" si="0"/>
        <v>0</v>
      </c>
      <c r="AC83" s="204">
        <f t="shared" si="1"/>
        <v>0</v>
      </c>
    </row>
    <row r="84" spans="1:29" x14ac:dyDescent="0.25">
      <c r="A84" s="281" t="s">
        <v>622</v>
      </c>
      <c r="B84" s="283" t="s">
        <v>594</v>
      </c>
      <c r="C84" s="204">
        <v>0</v>
      </c>
      <c r="D84" s="204">
        <v>1</v>
      </c>
      <c r="E84" s="204">
        <v>0</v>
      </c>
      <c r="F84" s="204">
        <v>0</v>
      </c>
      <c r="G84" s="204">
        <v>0</v>
      </c>
      <c r="H84" s="204">
        <v>0</v>
      </c>
      <c r="I84" s="204">
        <v>0</v>
      </c>
      <c r="J84" s="204">
        <v>1</v>
      </c>
      <c r="K84" s="204">
        <v>0</v>
      </c>
      <c r="L84" s="204">
        <v>0</v>
      </c>
      <c r="M84" s="204">
        <v>0</v>
      </c>
      <c r="N84" s="204">
        <v>0</v>
      </c>
      <c r="O84" s="204">
        <v>0</v>
      </c>
      <c r="P84" s="204">
        <v>0</v>
      </c>
      <c r="Q84" s="204">
        <v>0</v>
      </c>
      <c r="R84" s="204">
        <v>0</v>
      </c>
      <c r="S84" s="204">
        <v>0</v>
      </c>
      <c r="T84" s="204">
        <v>0</v>
      </c>
      <c r="U84" s="204">
        <v>0</v>
      </c>
      <c r="V84" s="204">
        <v>0</v>
      </c>
      <c r="W84" s="204">
        <v>0</v>
      </c>
      <c r="X84" s="204">
        <v>0</v>
      </c>
      <c r="Y84" s="204">
        <v>0</v>
      </c>
      <c r="Z84" s="204">
        <v>0</v>
      </c>
      <c r="AA84" s="204">
        <v>0</v>
      </c>
      <c r="AB84" s="204">
        <f t="shared" si="0"/>
        <v>0</v>
      </c>
      <c r="AC84" s="204">
        <f t="shared" si="1"/>
        <v>1</v>
      </c>
    </row>
    <row r="85" spans="1:29" x14ac:dyDescent="0.25">
      <c r="A85" s="281" t="s">
        <v>623</v>
      </c>
      <c r="B85" s="283" t="s">
        <v>596</v>
      </c>
      <c r="C85" s="204">
        <v>0</v>
      </c>
      <c r="D85" s="204">
        <v>0</v>
      </c>
      <c r="E85" s="204">
        <v>0</v>
      </c>
      <c r="F85" s="204">
        <v>0</v>
      </c>
      <c r="G85" s="204">
        <v>0</v>
      </c>
      <c r="H85" s="204">
        <v>0</v>
      </c>
      <c r="I85" s="204">
        <v>0</v>
      </c>
      <c r="J85" s="204">
        <v>0</v>
      </c>
      <c r="K85" s="204">
        <v>0</v>
      </c>
      <c r="L85" s="204">
        <v>0</v>
      </c>
      <c r="M85" s="204">
        <v>0</v>
      </c>
      <c r="N85" s="204">
        <v>0</v>
      </c>
      <c r="O85" s="204">
        <v>0</v>
      </c>
      <c r="P85" s="204">
        <v>0</v>
      </c>
      <c r="Q85" s="204">
        <v>0</v>
      </c>
      <c r="R85" s="204">
        <v>0</v>
      </c>
      <c r="S85" s="204">
        <v>0</v>
      </c>
      <c r="T85" s="204">
        <v>0</v>
      </c>
      <c r="U85" s="204">
        <v>0</v>
      </c>
      <c r="V85" s="204">
        <v>0</v>
      </c>
      <c r="W85" s="204">
        <v>0</v>
      </c>
      <c r="X85" s="204">
        <v>0</v>
      </c>
      <c r="Y85" s="204">
        <v>0</v>
      </c>
      <c r="Z85" s="204">
        <v>0</v>
      </c>
      <c r="AA85" s="204">
        <v>0</v>
      </c>
      <c r="AB85" s="204">
        <f t="shared" si="0"/>
        <v>0</v>
      </c>
      <c r="AC85" s="204">
        <f t="shared" si="1"/>
        <v>0</v>
      </c>
    </row>
    <row r="86" spans="1:29" x14ac:dyDescent="0.25">
      <c r="A86" s="281" t="s">
        <v>624</v>
      </c>
      <c r="B86" s="283" t="s">
        <v>598</v>
      </c>
      <c r="C86" s="204">
        <v>0</v>
      </c>
      <c r="D86" s="204">
        <v>0</v>
      </c>
      <c r="E86" s="204">
        <v>0</v>
      </c>
      <c r="F86" s="204">
        <v>0</v>
      </c>
      <c r="G86" s="204">
        <v>0</v>
      </c>
      <c r="H86" s="204">
        <v>0</v>
      </c>
      <c r="I86" s="204">
        <v>0</v>
      </c>
      <c r="J86" s="204">
        <v>0</v>
      </c>
      <c r="K86" s="204">
        <v>0</v>
      </c>
      <c r="L86" s="204">
        <v>0</v>
      </c>
      <c r="M86" s="204">
        <v>0</v>
      </c>
      <c r="N86" s="204">
        <v>0</v>
      </c>
      <c r="O86" s="204">
        <v>0</v>
      </c>
      <c r="P86" s="204">
        <v>0</v>
      </c>
      <c r="Q86" s="204">
        <v>0</v>
      </c>
      <c r="R86" s="204">
        <v>0</v>
      </c>
      <c r="S86" s="204">
        <v>0</v>
      </c>
      <c r="T86" s="204">
        <v>0</v>
      </c>
      <c r="U86" s="204">
        <v>0</v>
      </c>
      <c r="V86" s="204">
        <v>0</v>
      </c>
      <c r="W86" s="204">
        <v>0</v>
      </c>
      <c r="X86" s="204">
        <v>0</v>
      </c>
      <c r="Y86" s="204">
        <v>0</v>
      </c>
      <c r="Z86" s="204">
        <v>0</v>
      </c>
      <c r="AA86" s="204">
        <v>0</v>
      </c>
      <c r="AB86" s="204">
        <f t="shared" si="0"/>
        <v>0</v>
      </c>
      <c r="AC86" s="204">
        <f t="shared" si="1"/>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22" zoomScaleSheetLayoutView="100" workbookViewId="0">
      <selection activeCell="A19" sqref="A19:AV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7" t="str">
        <f>'1. паспорт местоположение'!A12:C12</f>
        <v>M_TP1600.PR.0047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72.75" customHeight="1" x14ac:dyDescent="0.25">
      <c r="A15" s="302" t="str">
        <f>'1. паспорт местоположение'!A15:C15</f>
        <v>Модернизация диспетчерского пункта щита ОДС филиала АО «Россети Тюмень» - «Нижневартовские электрические сети»</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6" t="s">
        <v>504</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53</v>
      </c>
      <c r="B22" s="448" t="s">
        <v>25</v>
      </c>
      <c r="C22" s="437" t="s">
        <v>52</v>
      </c>
      <c r="D22" s="437" t="s">
        <v>51</v>
      </c>
      <c r="E22" s="451" t="s">
        <v>515</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2" customFormat="1" ht="64.5" customHeight="1" x14ac:dyDescent="0.25">
      <c r="A23" s="447"/>
      <c r="B23" s="449"/>
      <c r="C23" s="447"/>
      <c r="D23" s="447"/>
      <c r="E23" s="442" t="s">
        <v>24</v>
      </c>
      <c r="F23" s="433" t="s">
        <v>140</v>
      </c>
      <c r="G23" s="433" t="s">
        <v>139</v>
      </c>
      <c r="H23" s="433" t="s">
        <v>138</v>
      </c>
      <c r="I23" s="435" t="s">
        <v>425</v>
      </c>
      <c r="J23" s="435" t="s">
        <v>426</v>
      </c>
      <c r="K23" s="435" t="s">
        <v>427</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2" customFormat="1" ht="128.2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7" t="s">
        <v>14</v>
      </c>
      <c r="AG24" s="137" t="s">
        <v>13</v>
      </c>
      <c r="AH24" s="138" t="s">
        <v>3</v>
      </c>
      <c r="AI24" s="138" t="s">
        <v>12</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x14ac:dyDescent="0.2">
      <c r="A26" s="209"/>
      <c r="B26" s="224"/>
      <c r="C26" s="224"/>
      <c r="D26" s="211"/>
      <c r="E26" s="209"/>
      <c r="F26" s="209"/>
      <c r="G26" s="209"/>
      <c r="H26" s="209"/>
      <c r="I26" s="209"/>
      <c r="J26" s="209"/>
      <c r="K26" s="209"/>
      <c r="L26" s="209"/>
      <c r="M26" s="210"/>
      <c r="N26" s="210"/>
      <c r="O26" s="210"/>
      <c r="P26" s="212"/>
      <c r="Q26" s="210"/>
      <c r="R26" s="212"/>
      <c r="S26" s="209"/>
      <c r="T26" s="209"/>
      <c r="U26" s="209"/>
      <c r="V26" s="209"/>
      <c r="W26" s="210"/>
      <c r="X26" s="212"/>
      <c r="Y26" s="209"/>
      <c r="Z26" s="209"/>
      <c r="AA26" s="209"/>
      <c r="AB26" s="212"/>
      <c r="AC26" s="210"/>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1" sqref="B21"/>
    </sheetView>
  </sheetViews>
  <sheetFormatPr defaultRowHeight="15.75" x14ac:dyDescent="0.25"/>
  <cols>
    <col min="1" max="1" width="66.140625" style="112" customWidth="1"/>
    <col min="2" max="2" width="71.28515625" style="112" customWidth="1"/>
    <col min="3" max="3" width="36.28515625" style="113" customWidth="1"/>
    <col min="4" max="4" width="68.85546875" style="113" customWidth="1"/>
    <col min="5"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8" t="s">
        <v>70</v>
      </c>
    </row>
    <row r="2" spans="1:8" ht="18.75" x14ac:dyDescent="0.3">
      <c r="B2" s="15" t="s">
        <v>11</v>
      </c>
    </row>
    <row r="3" spans="1:8" ht="18.75" x14ac:dyDescent="0.3">
      <c r="B3" s="15" t="s">
        <v>530</v>
      </c>
    </row>
    <row r="4" spans="1:8" x14ac:dyDescent="0.25">
      <c r="B4" s="43"/>
    </row>
    <row r="5" spans="1:8" ht="18.75" x14ac:dyDescent="0.3">
      <c r="A5" s="463" t="str">
        <f>'1. паспорт местоположение'!A5:C5</f>
        <v>Год раскрытия информации: 2022 год</v>
      </c>
      <c r="B5" s="463"/>
      <c r="C5" s="70"/>
      <c r="D5" s="70"/>
      <c r="E5" s="70"/>
      <c r="F5" s="70"/>
      <c r="G5" s="70"/>
      <c r="H5" s="70"/>
    </row>
    <row r="6" spans="1:8" ht="18.75" x14ac:dyDescent="0.3">
      <c r="A6" s="142"/>
      <c r="B6" s="142"/>
      <c r="C6" s="142"/>
      <c r="D6" s="142"/>
      <c r="E6" s="142"/>
      <c r="F6" s="142"/>
      <c r="G6" s="142"/>
      <c r="H6" s="142"/>
    </row>
    <row r="7" spans="1:8" ht="18.75" x14ac:dyDescent="0.25">
      <c r="A7" s="292" t="s">
        <v>10</v>
      </c>
      <c r="B7" s="292"/>
      <c r="C7" s="141"/>
      <c r="D7" s="141"/>
      <c r="E7" s="141"/>
      <c r="F7" s="141"/>
      <c r="G7" s="141"/>
      <c r="H7" s="141"/>
    </row>
    <row r="8" spans="1:8" ht="18.75" x14ac:dyDescent="0.25">
      <c r="A8" s="141"/>
      <c r="B8" s="141"/>
      <c r="C8" s="141"/>
      <c r="D8" s="141"/>
      <c r="E8" s="141"/>
      <c r="F8" s="141"/>
      <c r="G8" s="141"/>
      <c r="H8" s="141"/>
    </row>
    <row r="9" spans="1:8" x14ac:dyDescent="0.25">
      <c r="A9" s="297" t="str">
        <f>'1. паспорт местоположение'!A9:C9</f>
        <v>АО "Россети Тюмень"</v>
      </c>
      <c r="B9" s="297"/>
      <c r="C9" s="139"/>
      <c r="D9" s="139"/>
      <c r="E9" s="139"/>
      <c r="F9" s="139"/>
      <c r="G9" s="139"/>
      <c r="H9" s="139"/>
    </row>
    <row r="10" spans="1:8" x14ac:dyDescent="0.25">
      <c r="A10" s="289" t="s">
        <v>9</v>
      </c>
      <c r="B10" s="289"/>
      <c r="C10" s="140"/>
      <c r="D10" s="140"/>
      <c r="E10" s="140"/>
      <c r="F10" s="140"/>
      <c r="G10" s="140"/>
      <c r="H10" s="140"/>
    </row>
    <row r="11" spans="1:8" ht="18.75" x14ac:dyDescent="0.25">
      <c r="A11" s="141"/>
      <c r="B11" s="141"/>
      <c r="C11" s="183"/>
      <c r="D11" s="183"/>
      <c r="E11" s="141"/>
      <c r="F11" s="141"/>
      <c r="G11" s="141"/>
      <c r="H11" s="141"/>
    </row>
    <row r="12" spans="1:8" ht="30.75" customHeight="1" x14ac:dyDescent="0.25">
      <c r="A12" s="297" t="str">
        <f>'1. паспорт местоположение'!A12:C12</f>
        <v>M_TP1600.PR.0047</v>
      </c>
      <c r="B12" s="297"/>
      <c r="C12" s="184"/>
      <c r="D12" s="184"/>
      <c r="E12" s="139"/>
      <c r="F12" s="139"/>
      <c r="G12" s="139"/>
      <c r="H12" s="139"/>
    </row>
    <row r="13" spans="1:8" x14ac:dyDescent="0.25">
      <c r="A13" s="289" t="s">
        <v>8</v>
      </c>
      <c r="B13" s="289"/>
      <c r="C13" s="29"/>
      <c r="D13" s="29"/>
      <c r="E13" s="140"/>
      <c r="F13" s="140"/>
      <c r="G13" s="140"/>
      <c r="H13" s="140"/>
    </row>
    <row r="14" spans="1:8" ht="18.75" x14ac:dyDescent="0.25">
      <c r="A14" s="11"/>
      <c r="B14" s="11"/>
      <c r="C14" s="185"/>
      <c r="D14" s="11"/>
      <c r="E14" s="11"/>
      <c r="F14" s="11"/>
      <c r="G14" s="11"/>
      <c r="H14" s="11"/>
    </row>
    <row r="15" spans="1:8" ht="53.25" customHeight="1" x14ac:dyDescent="0.25">
      <c r="A15" s="302" t="str">
        <f>'1. паспорт местоположение'!A15:C15</f>
        <v>Модернизация диспетчерского пункта щита ОДС филиала АО «Россети Тюмень» - «Нижневартовские электрические сети»</v>
      </c>
      <c r="B15" s="302"/>
      <c r="C15" s="185"/>
      <c r="D15" s="184"/>
      <c r="E15" s="139"/>
      <c r="F15" s="139"/>
      <c r="G15" s="139"/>
      <c r="H15" s="139"/>
    </row>
    <row r="16" spans="1:8" x14ac:dyDescent="0.25">
      <c r="A16" s="289" t="s">
        <v>7</v>
      </c>
      <c r="B16" s="289"/>
      <c r="C16" s="185"/>
      <c r="D16" s="29"/>
      <c r="E16" s="140"/>
      <c r="F16" s="140"/>
      <c r="G16" s="140"/>
      <c r="H16" s="140"/>
    </row>
    <row r="17" spans="1:4" x14ac:dyDescent="0.25">
      <c r="B17" s="114"/>
      <c r="C17" s="186"/>
      <c r="D17" s="186"/>
    </row>
    <row r="18" spans="1:4" ht="33.75" customHeight="1" x14ac:dyDescent="0.25">
      <c r="A18" s="461" t="s">
        <v>505</v>
      </c>
      <c r="B18" s="462"/>
      <c r="C18" s="186"/>
      <c r="D18" s="186"/>
    </row>
    <row r="19" spans="1:4" x14ac:dyDescent="0.25">
      <c r="B19" s="43"/>
      <c r="C19" s="186"/>
      <c r="D19" s="186"/>
    </row>
    <row r="20" spans="1:4" ht="16.5" thickBot="1" x14ac:dyDescent="0.3">
      <c r="B20" s="115"/>
      <c r="C20" s="186"/>
      <c r="D20" s="186"/>
    </row>
    <row r="21" spans="1:4" ht="50.25" customHeight="1" thickBot="1" x14ac:dyDescent="0.3">
      <c r="A21" s="192" t="s">
        <v>378</v>
      </c>
      <c r="B21" s="225" t="str">
        <f>A15</f>
        <v>Модернизация диспетчерского пункта щита ОДС филиала АО «Россети Тюмень» - «Нижневартовские электрические сети»</v>
      </c>
      <c r="C21" s="221"/>
      <c r="D21" s="221"/>
    </row>
    <row r="22" spans="1:4" ht="27.75" customHeight="1" thickBot="1" x14ac:dyDescent="0.3">
      <c r="A22" s="116" t="s">
        <v>379</v>
      </c>
      <c r="B22" s="179" t="s">
        <v>529</v>
      </c>
      <c r="C22" s="186"/>
      <c r="D22" s="186"/>
    </row>
    <row r="23" spans="1:4" ht="22.5" customHeight="1" thickBot="1" x14ac:dyDescent="0.3">
      <c r="A23" s="116" t="s">
        <v>344</v>
      </c>
      <c r="B23" s="180" t="s">
        <v>625</v>
      </c>
      <c r="C23" s="185"/>
      <c r="D23" s="187"/>
    </row>
    <row r="24" spans="1:4" ht="24.75" customHeight="1" thickBot="1" x14ac:dyDescent="0.3">
      <c r="A24" s="116" t="s">
        <v>380</v>
      </c>
      <c r="B24" s="180" t="s">
        <v>633</v>
      </c>
      <c r="C24" s="185"/>
      <c r="D24" s="187"/>
    </row>
    <row r="25" spans="1:4" ht="28.5" customHeight="1" thickBot="1" x14ac:dyDescent="0.3">
      <c r="A25" s="117" t="s">
        <v>381</v>
      </c>
      <c r="B25" s="179">
        <v>2024</v>
      </c>
      <c r="C25" s="185"/>
      <c r="D25" s="187"/>
    </row>
    <row r="26" spans="1:4" ht="37.5" customHeight="1" thickBot="1" x14ac:dyDescent="0.3">
      <c r="A26" s="118" t="s">
        <v>382</v>
      </c>
      <c r="B26" s="181" t="s">
        <v>626</v>
      </c>
      <c r="C26" s="185"/>
      <c r="D26" s="187"/>
    </row>
    <row r="27" spans="1:4" ht="29.25" thickBot="1" x14ac:dyDescent="0.3">
      <c r="A27" s="123" t="s">
        <v>627</v>
      </c>
      <c r="B27" s="232">
        <f>'6.2. Паспорт фин осв ввод'!D24</f>
        <v>105.04742039999999</v>
      </c>
      <c r="C27" s="186"/>
      <c r="D27" s="187"/>
    </row>
    <row r="28" spans="1:4" ht="16.5" thickBot="1" x14ac:dyDescent="0.3">
      <c r="A28" s="120" t="s">
        <v>383</v>
      </c>
      <c r="B28" s="182" t="s">
        <v>533</v>
      </c>
      <c r="C28" s="186"/>
      <c r="D28" s="186"/>
    </row>
    <row r="29" spans="1:4" ht="29.25" thickBot="1" x14ac:dyDescent="0.3">
      <c r="A29" s="124" t="s">
        <v>384</v>
      </c>
      <c r="B29" s="120" t="s">
        <v>536</v>
      </c>
      <c r="C29" s="186"/>
      <c r="D29" s="186"/>
    </row>
    <row r="30" spans="1:4" ht="29.25" thickBot="1" x14ac:dyDescent="0.3">
      <c r="A30" s="124" t="s">
        <v>385</v>
      </c>
      <c r="B30" s="120" t="s">
        <v>536</v>
      </c>
      <c r="C30" s="186"/>
      <c r="D30" s="186"/>
    </row>
    <row r="31" spans="1:4" ht="16.5" thickBot="1" x14ac:dyDescent="0.3">
      <c r="A31" s="120" t="s">
        <v>386</v>
      </c>
      <c r="B31" s="182"/>
      <c r="C31" s="186"/>
      <c r="D31" s="186"/>
    </row>
    <row r="32" spans="1:4" ht="29.25" thickBot="1" x14ac:dyDescent="0.3">
      <c r="A32" s="124" t="s">
        <v>628</v>
      </c>
      <c r="B32" s="120" t="s">
        <v>536</v>
      </c>
    </row>
    <row r="33" spans="1:2" ht="16.5" thickBot="1" x14ac:dyDescent="0.3">
      <c r="A33" s="120" t="s">
        <v>535</v>
      </c>
      <c r="B33" s="120" t="s">
        <v>536</v>
      </c>
    </row>
    <row r="34" spans="1:2" ht="16.5" thickBot="1" x14ac:dyDescent="0.3">
      <c r="A34" s="120" t="s">
        <v>388</v>
      </c>
      <c r="B34" s="120" t="s">
        <v>536</v>
      </c>
    </row>
    <row r="35" spans="1:2" ht="16.5" thickBot="1" x14ac:dyDescent="0.3">
      <c r="A35" s="120" t="s">
        <v>389</v>
      </c>
      <c r="B35" s="120" t="s">
        <v>536</v>
      </c>
    </row>
    <row r="36" spans="1:2" ht="16.5" thickBot="1" x14ac:dyDescent="0.3">
      <c r="A36" s="120" t="s">
        <v>390</v>
      </c>
      <c r="B36" s="120" t="s">
        <v>536</v>
      </c>
    </row>
    <row r="37" spans="1:2" ht="29.25" thickBot="1" x14ac:dyDescent="0.3">
      <c r="A37" s="124" t="s">
        <v>534</v>
      </c>
      <c r="B37" s="120" t="s">
        <v>536</v>
      </c>
    </row>
    <row r="38" spans="1:2" ht="16.5" thickBot="1" x14ac:dyDescent="0.3">
      <c r="A38" s="120" t="s">
        <v>535</v>
      </c>
      <c r="B38" s="120" t="s">
        <v>536</v>
      </c>
    </row>
    <row r="39" spans="1:2" ht="16.5" thickBot="1" x14ac:dyDescent="0.3">
      <c r="A39" s="120" t="s">
        <v>388</v>
      </c>
      <c r="B39" s="120" t="s">
        <v>536</v>
      </c>
    </row>
    <row r="40" spans="1:2" ht="16.5" thickBot="1" x14ac:dyDescent="0.3">
      <c r="A40" s="120" t="s">
        <v>389</v>
      </c>
      <c r="B40" s="120" t="s">
        <v>536</v>
      </c>
    </row>
    <row r="41" spans="1:2" ht="16.5" thickBot="1" x14ac:dyDescent="0.3">
      <c r="A41" s="120" t="s">
        <v>390</v>
      </c>
      <c r="B41" s="120" t="s">
        <v>536</v>
      </c>
    </row>
    <row r="42" spans="1:2" ht="29.25" thickBot="1" x14ac:dyDescent="0.3">
      <c r="A42" s="124" t="s">
        <v>391</v>
      </c>
      <c r="B42" s="120" t="s">
        <v>536</v>
      </c>
    </row>
    <row r="43" spans="1:2" ht="16.5" thickBot="1" x14ac:dyDescent="0.3">
      <c r="A43" s="120" t="s">
        <v>387</v>
      </c>
      <c r="B43" s="120" t="s">
        <v>536</v>
      </c>
    </row>
    <row r="44" spans="1:2" ht="16.5" thickBot="1" x14ac:dyDescent="0.3">
      <c r="A44" s="120" t="s">
        <v>388</v>
      </c>
      <c r="B44" s="120" t="s">
        <v>536</v>
      </c>
    </row>
    <row r="45" spans="1:2" ht="16.5" thickBot="1" x14ac:dyDescent="0.3">
      <c r="A45" s="120" t="s">
        <v>389</v>
      </c>
      <c r="B45" s="120" t="s">
        <v>536</v>
      </c>
    </row>
    <row r="46" spans="1:2" ht="16.5" thickBot="1" x14ac:dyDescent="0.3">
      <c r="A46" s="120" t="s">
        <v>390</v>
      </c>
      <c r="B46" s="120" t="s">
        <v>536</v>
      </c>
    </row>
    <row r="47" spans="1:2" ht="29.25" thickBot="1" x14ac:dyDescent="0.3">
      <c r="A47" s="119" t="s">
        <v>392</v>
      </c>
      <c r="B47" s="120" t="s">
        <v>536</v>
      </c>
    </row>
    <row r="48" spans="1:2" ht="16.5" thickBot="1" x14ac:dyDescent="0.3">
      <c r="A48" s="121" t="s">
        <v>386</v>
      </c>
      <c r="B48" s="120"/>
    </row>
    <row r="49" spans="1:4" ht="16.5" thickBot="1" x14ac:dyDescent="0.3">
      <c r="A49" s="121" t="s">
        <v>393</v>
      </c>
      <c r="B49" s="120" t="s">
        <v>536</v>
      </c>
    </row>
    <row r="50" spans="1:4" ht="16.5" thickBot="1" x14ac:dyDescent="0.3">
      <c r="A50" s="121" t="s">
        <v>394</v>
      </c>
      <c r="B50" s="120" t="s">
        <v>536</v>
      </c>
    </row>
    <row r="51" spans="1:4" ht="16.5" thickBot="1" x14ac:dyDescent="0.3">
      <c r="A51" s="121" t="s">
        <v>395</v>
      </c>
      <c r="B51" s="120" t="s">
        <v>536</v>
      </c>
    </row>
    <row r="52" spans="1:4" ht="16.5" thickBot="1" x14ac:dyDescent="0.3">
      <c r="A52" s="117" t="s">
        <v>396</v>
      </c>
      <c r="B52" s="120" t="s">
        <v>536</v>
      </c>
    </row>
    <row r="53" spans="1:4" ht="16.5" thickBot="1" x14ac:dyDescent="0.3">
      <c r="A53" s="117" t="s">
        <v>397</v>
      </c>
      <c r="B53" s="120" t="s">
        <v>536</v>
      </c>
    </row>
    <row r="54" spans="1:4" ht="16.5" thickBot="1" x14ac:dyDescent="0.3">
      <c r="A54" s="117" t="s">
        <v>398</v>
      </c>
      <c r="B54" s="120" t="s">
        <v>536</v>
      </c>
    </row>
    <row r="55" spans="1:4" ht="16.5" thickBot="1" x14ac:dyDescent="0.3">
      <c r="A55" s="118" t="s">
        <v>399</v>
      </c>
      <c r="B55" s="120" t="s">
        <v>536</v>
      </c>
    </row>
    <row r="56" spans="1:4" ht="15.75" customHeight="1" thickBot="1" x14ac:dyDescent="0.3">
      <c r="A56" s="206" t="s">
        <v>400</v>
      </c>
      <c r="B56" s="121"/>
      <c r="C56" s="457"/>
      <c r="D56" s="177"/>
    </row>
    <row r="57" spans="1:4" ht="16.5" thickBot="1" x14ac:dyDescent="0.3">
      <c r="A57" s="207" t="s">
        <v>401</v>
      </c>
      <c r="B57" s="120" t="s">
        <v>545</v>
      </c>
      <c r="C57" s="457"/>
      <c r="D57" s="177"/>
    </row>
    <row r="58" spans="1:4" ht="23.25" customHeight="1" thickBot="1" x14ac:dyDescent="0.3">
      <c r="A58" s="207" t="s">
        <v>402</v>
      </c>
      <c r="B58" s="120" t="s">
        <v>536</v>
      </c>
      <c r="C58" s="457"/>
      <c r="D58" s="177"/>
    </row>
    <row r="59" spans="1:4" ht="16.5" thickBot="1" x14ac:dyDescent="0.3">
      <c r="A59" s="207" t="s">
        <v>403</v>
      </c>
      <c r="B59" s="120" t="s">
        <v>536</v>
      </c>
      <c r="C59" s="457"/>
      <c r="D59" s="177"/>
    </row>
    <row r="60" spans="1:4" ht="16.5" thickBot="1" x14ac:dyDescent="0.3">
      <c r="A60" s="207" t="s">
        <v>404</v>
      </c>
      <c r="B60" s="120" t="s">
        <v>536</v>
      </c>
      <c r="C60" s="457"/>
      <c r="D60" s="112"/>
    </row>
    <row r="61" spans="1:4" ht="32.25" customHeight="1" thickBot="1" x14ac:dyDescent="0.3">
      <c r="A61" s="208" t="s">
        <v>405</v>
      </c>
      <c r="B61" s="120" t="s">
        <v>536</v>
      </c>
      <c r="C61" s="457"/>
      <c r="D61" s="112"/>
    </row>
    <row r="62" spans="1:4" ht="30.75" thickBot="1" x14ac:dyDescent="0.3">
      <c r="A62" s="121" t="s">
        <v>406</v>
      </c>
      <c r="B62" s="120" t="s">
        <v>536</v>
      </c>
    </row>
    <row r="63" spans="1:4" ht="29.25" thickBot="1" x14ac:dyDescent="0.3">
      <c r="A63" s="117" t="s">
        <v>407</v>
      </c>
      <c r="B63" s="120" t="s">
        <v>536</v>
      </c>
    </row>
    <row r="64" spans="1:4" ht="16.5" thickBot="1" x14ac:dyDescent="0.3">
      <c r="A64" s="121" t="s">
        <v>386</v>
      </c>
      <c r="B64" s="126"/>
    </row>
    <row r="65" spans="1:2" ht="16.5" thickBot="1" x14ac:dyDescent="0.3">
      <c r="A65" s="121" t="s">
        <v>408</v>
      </c>
      <c r="B65" s="120" t="s">
        <v>536</v>
      </c>
    </row>
    <row r="66" spans="1:2" ht="16.5" thickBot="1" x14ac:dyDescent="0.3">
      <c r="A66" s="121" t="s">
        <v>409</v>
      </c>
      <c r="B66" s="120" t="s">
        <v>536</v>
      </c>
    </row>
    <row r="67" spans="1:2" ht="16.5" thickBot="1" x14ac:dyDescent="0.3">
      <c r="A67" s="127" t="s">
        <v>410</v>
      </c>
      <c r="B67" s="226" t="s">
        <v>548</v>
      </c>
    </row>
    <row r="68" spans="1:2" ht="16.5" thickBot="1" x14ac:dyDescent="0.3">
      <c r="A68" s="117" t="s">
        <v>411</v>
      </c>
      <c r="B68" s="125" t="s">
        <v>629</v>
      </c>
    </row>
    <row r="69" spans="1:2" ht="16.5" thickBot="1" x14ac:dyDescent="0.3">
      <c r="A69" s="122" t="s">
        <v>412</v>
      </c>
      <c r="B69" s="125" t="s">
        <v>536</v>
      </c>
    </row>
    <row r="70" spans="1:2" ht="16.5" thickBot="1" x14ac:dyDescent="0.3">
      <c r="A70" s="122" t="s">
        <v>413</v>
      </c>
      <c r="B70" s="128"/>
    </row>
    <row r="71" spans="1:2" ht="16.5" thickBot="1" x14ac:dyDescent="0.3">
      <c r="A71" s="122" t="s">
        <v>414</v>
      </c>
      <c r="B71" s="128"/>
    </row>
    <row r="72" spans="1:2" ht="29.25" thickBot="1" x14ac:dyDescent="0.3">
      <c r="A72" s="129" t="s">
        <v>415</v>
      </c>
      <c r="B72" s="126" t="s">
        <v>539</v>
      </c>
    </row>
    <row r="73" spans="1:2" ht="28.5" x14ac:dyDescent="0.25">
      <c r="A73" s="119" t="s">
        <v>416</v>
      </c>
      <c r="B73" s="458" t="s">
        <v>524</v>
      </c>
    </row>
    <row r="74" spans="1:2" x14ac:dyDescent="0.25">
      <c r="A74" s="122" t="s">
        <v>417</v>
      </c>
      <c r="B74" s="459"/>
    </row>
    <row r="75" spans="1:2" x14ac:dyDescent="0.25">
      <c r="A75" s="122" t="s">
        <v>418</v>
      </c>
      <c r="B75" s="459"/>
    </row>
    <row r="76" spans="1:2" x14ac:dyDescent="0.25">
      <c r="A76" s="122" t="s">
        <v>419</v>
      </c>
      <c r="B76" s="459"/>
    </row>
    <row r="77" spans="1:2" x14ac:dyDescent="0.25">
      <c r="A77" s="122" t="s">
        <v>420</v>
      </c>
      <c r="B77" s="459"/>
    </row>
    <row r="78" spans="1:2" ht="16.5" thickBot="1" x14ac:dyDescent="0.3">
      <c r="A78" s="130" t="s">
        <v>421</v>
      </c>
      <c r="B78" s="460"/>
    </row>
    <row r="81" spans="1:2" x14ac:dyDescent="0.25">
      <c r="A81" s="131"/>
      <c r="B81" s="132"/>
    </row>
    <row r="82" spans="1:2" x14ac:dyDescent="0.25">
      <c r="B82" s="133"/>
    </row>
    <row r="83" spans="1:2" x14ac:dyDescent="0.25">
      <c r="B83" s="13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2022-03-25T11:48:28Z</dcterms:modified>
</cp:coreProperties>
</file>